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-15" windowWidth="11085" windowHeight="7830"/>
  </bookViews>
  <sheets>
    <sheet name="Sheet1" sheetId="1" r:id="rId1"/>
    <sheet name="Sheet2" sheetId="2" r:id="rId2"/>
    <sheet name="Sheet3" sheetId="3" r:id="rId3"/>
  </sheets>
  <definedNames>
    <definedName name="A">Sheet1!$S$366</definedName>
    <definedName name="ALPHA">Sheet1!$S$342</definedName>
    <definedName name="C_">Sheet1!$D$16</definedName>
    <definedName name="C_Ch">Sheet1!$S$11</definedName>
    <definedName name="C_Ch_W_Reducers">Sheet1!$S$31</definedName>
    <definedName name="C_i">Sheet1!$S$26</definedName>
    <definedName name="C_NonCh">Sheet1!$S$10</definedName>
    <definedName name="C_NonCh_W_Reducers">Sheet1!$S$30</definedName>
    <definedName name="C_o">Sheet1!$S$349</definedName>
    <definedName name="C_v">Sheet1!$S$397</definedName>
    <definedName name="Calc_Flow_From_Final__Calc_C">Sheet1!$S$394</definedName>
    <definedName name="CH_x">Sheet1!$S$12</definedName>
    <definedName name="CH_x_W_Reducers">Sheet1!$S$32</definedName>
    <definedName name="d">Sheet1!$D$13</definedName>
    <definedName name="D_1">Sheet1!$D$11</definedName>
    <definedName name="D_2">Sheet1!$D$12</definedName>
    <definedName name="d_in">Sheet1!$S$413</definedName>
    <definedName name="D_j">Sheet1!$S$353</definedName>
    <definedName name="DATA1">Sheet1!$B$48</definedName>
    <definedName name="DATA2">Sheet1!$C$48</definedName>
    <definedName name="DATA3">Sheet1!$D$48</definedName>
    <definedName name="DATA4">Sheet1!$E$48</definedName>
    <definedName name="DELTA_P">Sheet1!$D$6</definedName>
    <definedName name="DeltaLg">Sheet1!$S$407</definedName>
    <definedName name="DeltaLg_0">Sheet1!$S$402</definedName>
    <definedName name="DeltaLg_1">Sheet1!$S$403</definedName>
    <definedName name="DeltaLg_2">Sheet1!$S$404</definedName>
    <definedName name="DeltaLg_3">Sheet1!$S$405</definedName>
    <definedName name="DeltaLg_4">Sheet1!$S$406</definedName>
    <definedName name="DeltaLp">Sheet1!$D$15</definedName>
    <definedName name="DeltaLp2">Sheet1!$S$409</definedName>
    <definedName name="ETA_m">Sheet1!$S$348</definedName>
    <definedName name="ETA_m1">Sheet1!$S$344</definedName>
    <definedName name="ETA_m23">Sheet1!$S$345</definedName>
    <definedName name="ETA_m4">Sheet1!$S$346</definedName>
    <definedName name="ETA_m5">Sheet1!$S$347</definedName>
    <definedName name="F_d">Sheet1!#REF!</definedName>
    <definedName name="F_GAMMA">Sheet1!$S$5</definedName>
    <definedName name="F_L">Sheet1!#REF!</definedName>
    <definedName name="f_o">Sheet1!$S$355</definedName>
    <definedName name="F_P">Sheet1!$S$27</definedName>
    <definedName name="f_p_selected">Sheet1!$S$358</definedName>
    <definedName name="f_p1">Sheet1!$S$356</definedName>
    <definedName name="f_p2">Sheet1!$S$357</definedName>
    <definedName name="f_r">Sheet1!$S$354</definedName>
    <definedName name="Final_Calculated_C">Sheet1!$S$387</definedName>
    <definedName name="Final_CH_x_W_Reducers">Sheet1!$S$393</definedName>
    <definedName name="Final_F_P">Sheet1!$S$388</definedName>
    <definedName name="Final_Flow_Ch_W_Reducers">Sheet1!$S$392</definedName>
    <definedName name="Final_Flow_NonCh_W_Reducers">Sheet1!$S$391</definedName>
    <definedName name="Final_x_TP">Sheet1!$S$389</definedName>
    <definedName name="Final_Y_W_Reducers">Sheet1!$S$390</definedName>
    <definedName name="FLAG_1">Sheet1!$B$34</definedName>
    <definedName name="FLAG_2">Sheet1!$B$36</definedName>
    <definedName name="FLAG_A">Sheet1!$B$30</definedName>
    <definedName name="G_g">Sheet1!#REF!</definedName>
    <definedName name="GAMMA">Sheet1!$D$9</definedName>
    <definedName name="L_A">Sheet1!$S$410</definedName>
    <definedName name="L_G">Sheet1!$S$365</definedName>
    <definedName name="L_pi">Sheet1!$S$367</definedName>
    <definedName name="lbm_h_to_scfh">Sheet1!$S$416</definedName>
    <definedName name="M">Sheet1!$D$8</definedName>
    <definedName name="M_j">Sheet1!$S$352</definedName>
    <definedName name="MN">Sheet1!$S$417</definedName>
    <definedName name="MW">Sheet1!$S$336</definedName>
    <definedName name="N_2">Sheet1!$B$26</definedName>
    <definedName name="N_5">Sheet1!$B$27</definedName>
    <definedName name="N_6">Sheet1!$B$28</definedName>
    <definedName name="N_9">Sheet1!$B$27</definedName>
    <definedName name="P_1">Sheet1!$D$4</definedName>
    <definedName name="P_1_psia">Sheet1!$S$398</definedName>
    <definedName name="P_2_psia">Sheet1!$S$408</definedName>
    <definedName name="P1_over_P2break">Sheet1!$S$343</definedName>
    <definedName name="P1_over_P2crit">Sheet1!$S$341</definedName>
    <definedName name="_xlnm.Print_Area" localSheetId="0">Sheet1!$A$1:$G$22</definedName>
    <definedName name="Q_to_Qscfh">Sheet1!#REF!</definedName>
    <definedName name="r_">Sheet1!$S$350</definedName>
    <definedName name="RHO">Sheet1!$D$7</definedName>
    <definedName name="RHO_lb_ft3">Sheet1!$S$415</definedName>
    <definedName name="RHO_n">Sheet1!$S$400</definedName>
    <definedName name="Select_C_Non_or_C_Ch">Sheet1!$S$13</definedName>
    <definedName name="Selected_scfh">Sheet1!$S$419</definedName>
    <definedName name="SIGMA_ZETA">Sheet1!$S$22</definedName>
    <definedName name="SIGMA_ZETA_1">Sheet1!$S$23</definedName>
    <definedName name="T_1">Sheet1!$D$5</definedName>
    <definedName name="T_1_degR">Sheet1!$S$399</definedName>
    <definedName name="T_abs">Sheet1!$S$6</definedName>
    <definedName name="T_L">Sheet1!$S$364</definedName>
    <definedName name="T_Lfo">Sheet1!$S$351</definedName>
    <definedName name="T_lfp1">Sheet1!$S$359</definedName>
    <definedName name="T_lfp2">Sheet1!$S$360</definedName>
    <definedName name="T_lfp3">Sheet1!$S$361</definedName>
    <definedName name="T_lfp4">Sheet1!$S$362</definedName>
    <definedName name="T_lfpselected">Sheet1!$S$363</definedName>
    <definedName name="t_p_in">Sheet1!$S$330</definedName>
    <definedName name="VSC">Sheet1!$D$14</definedName>
    <definedName name="W">Sheet1!$D$3</definedName>
    <definedName name="W_to_lbm_h">Sheet1!$S$414</definedName>
    <definedName name="x">Sheet1!$S$4</definedName>
    <definedName name="x_T">Sheet1!$D$10</definedName>
    <definedName name="x_TP">Sheet1!$S$28</definedName>
    <definedName name="Y">Sheet1!$S$9</definedName>
    <definedName name="Y_W_Reducers">Sheet1!$S$29</definedName>
    <definedName name="Z">Sheet1!#REF!</definedName>
    <definedName name="ZETA_1">Sheet1!$S$18</definedName>
    <definedName name="ZETA_2">Sheet1!$S$20</definedName>
    <definedName name="ZETA_B1">Sheet1!$S$19</definedName>
    <definedName name="ZETA_B2">Sheet1!$S$21</definedName>
  </definedNames>
  <calcPr calcId="125725" iterate="1" iterateCount="1"/>
</workbook>
</file>

<file path=xl/calcChain.xml><?xml version="1.0" encoding="utf-8"?>
<calcChain xmlns="http://schemas.openxmlformats.org/spreadsheetml/2006/main">
  <c r="E48" i="1"/>
  <c r="D48"/>
  <c r="C48"/>
  <c r="B48"/>
  <c r="D20" l="1"/>
  <c r="V415"/>
  <c r="U415"/>
  <c r="T415"/>
  <c r="S415"/>
  <c r="V414"/>
  <c r="U414"/>
  <c r="T414"/>
  <c r="V408"/>
  <c r="V409" s="1"/>
  <c r="U408"/>
  <c r="U409" s="1"/>
  <c r="T408"/>
  <c r="T409" s="1"/>
  <c r="V398"/>
  <c r="U398"/>
  <c r="T398"/>
  <c r="S414"/>
  <c r="S413"/>
  <c r="S408"/>
  <c r="S409" s="1"/>
  <c r="S400"/>
  <c r="S398"/>
  <c r="V6"/>
  <c r="V399" s="1"/>
  <c r="U6"/>
  <c r="U399" s="1"/>
  <c r="T6"/>
  <c r="T399" s="1"/>
  <c r="S6"/>
  <c r="S399" s="1"/>
  <c r="U416" l="1"/>
  <c r="U417" s="1"/>
  <c r="F18" s="1"/>
  <c r="T416"/>
  <c r="T417" s="1"/>
  <c r="E18" s="1"/>
  <c r="V416"/>
  <c r="V417" s="1"/>
  <c r="G18" s="1"/>
  <c r="S416"/>
  <c r="S417" s="1"/>
  <c r="D18" s="1"/>
  <c r="S20"/>
  <c r="S4"/>
  <c r="T4"/>
  <c r="U4"/>
  <c r="V4"/>
  <c r="S5"/>
  <c r="T5"/>
  <c r="U5"/>
  <c r="V5"/>
  <c r="S9"/>
  <c r="S10" s="1"/>
  <c r="S18"/>
  <c r="S19"/>
  <c r="S21"/>
  <c r="V404" l="1"/>
  <c r="V405"/>
  <c r="V406"/>
  <c r="U406"/>
  <c r="U404"/>
  <c r="U405"/>
  <c r="T404"/>
  <c r="T406"/>
  <c r="T405"/>
  <c r="S405"/>
  <c r="S404"/>
  <c r="S406"/>
  <c r="V11"/>
  <c r="T11"/>
  <c r="U11"/>
  <c r="S11"/>
  <c r="S22"/>
  <c r="T12"/>
  <c r="U12"/>
  <c r="T9"/>
  <c r="T10" s="1"/>
  <c r="S23"/>
  <c r="V12"/>
  <c r="U9"/>
  <c r="U10" s="1"/>
  <c r="S12"/>
  <c r="S13" s="1"/>
  <c r="V9"/>
  <c r="V10" s="1"/>
  <c r="V407" l="1"/>
  <c r="U407"/>
  <c r="S407"/>
  <c r="T407"/>
  <c r="S26"/>
  <c r="S27" s="1"/>
  <c r="V13"/>
  <c r="V26" s="1"/>
  <c r="V27" s="1"/>
  <c r="T13"/>
  <c r="T26" s="1"/>
  <c r="T27" s="1"/>
  <c r="U13"/>
  <c r="U26" s="1"/>
  <c r="U27" s="1"/>
  <c r="U28" l="1"/>
  <c r="U31" s="1"/>
  <c r="V28"/>
  <c r="V31" s="1"/>
  <c r="T28"/>
  <c r="T29" s="1"/>
  <c r="T30" s="1"/>
  <c r="S28"/>
  <c r="U32" l="1"/>
  <c r="S31"/>
  <c r="T31"/>
  <c r="U29"/>
  <c r="U30" s="1"/>
  <c r="S32"/>
  <c r="S29"/>
  <c r="T32"/>
  <c r="T33" s="1"/>
  <c r="V29"/>
  <c r="V30" s="1"/>
  <c r="V32"/>
  <c r="U33" l="1"/>
  <c r="U35" s="1"/>
  <c r="U36" s="1"/>
  <c r="U37" s="1"/>
  <c r="T35"/>
  <c r="T36" s="1"/>
  <c r="T37" s="1"/>
  <c r="T40" s="1"/>
  <c r="S30"/>
  <c r="S33" s="1"/>
  <c r="S35" s="1"/>
  <c r="S36" s="1"/>
  <c r="V33"/>
  <c r="V35" s="1"/>
  <c r="V36" s="1"/>
  <c r="S37" l="1"/>
  <c r="S40" s="1"/>
  <c r="V37"/>
  <c r="T38"/>
  <c r="T39" s="1"/>
  <c r="T41"/>
  <c r="U40"/>
  <c r="U38"/>
  <c r="U39" s="1"/>
  <c r="U41"/>
  <c r="U42" l="1"/>
  <c r="U44" s="1"/>
  <c r="U45" s="1"/>
  <c r="U46" s="1"/>
  <c r="S41"/>
  <c r="S38"/>
  <c r="S39" s="1"/>
  <c r="V40"/>
  <c r="V41"/>
  <c r="V38"/>
  <c r="V39" s="1"/>
  <c r="T42"/>
  <c r="T44" s="1"/>
  <c r="T45" s="1"/>
  <c r="U50" l="1"/>
  <c r="U47"/>
  <c r="U48" s="1"/>
  <c r="T46"/>
  <c r="T49" s="1"/>
  <c r="U49"/>
  <c r="S42"/>
  <c r="S44" s="1"/>
  <c r="S45" s="1"/>
  <c r="V42"/>
  <c r="V44" s="1"/>
  <c r="V45" s="1"/>
  <c r="U51" l="1"/>
  <c r="U53" s="1"/>
  <c r="U54" s="1"/>
  <c r="U55" s="1"/>
  <c r="U58" s="1"/>
  <c r="S46"/>
  <c r="V46"/>
  <c r="V49" s="1"/>
  <c r="T50"/>
  <c r="T47"/>
  <c r="T48" s="1"/>
  <c r="T51" l="1"/>
  <c r="T53" s="1"/>
  <c r="T54" s="1"/>
  <c r="T55" s="1"/>
  <c r="S50"/>
  <c r="S47"/>
  <c r="S48" s="1"/>
  <c r="U56"/>
  <c r="U57" s="1"/>
  <c r="U59"/>
  <c r="V47"/>
  <c r="V48" s="1"/>
  <c r="V50"/>
  <c r="S49"/>
  <c r="V51" l="1"/>
  <c r="V53" s="1"/>
  <c r="V54" s="1"/>
  <c r="V55" s="1"/>
  <c r="T56"/>
  <c r="T57" s="1"/>
  <c r="T59"/>
  <c r="U60"/>
  <c r="U62" s="1"/>
  <c r="U63" s="1"/>
  <c r="T58"/>
  <c r="S51"/>
  <c r="S53" s="1"/>
  <c r="S54" s="1"/>
  <c r="T60" l="1"/>
  <c r="T62" s="1"/>
  <c r="T63" s="1"/>
  <c r="T64" s="1"/>
  <c r="V56"/>
  <c r="V57" s="1"/>
  <c r="V59"/>
  <c r="U64"/>
  <c r="U67" s="1"/>
  <c r="S55"/>
  <c r="S58" s="1"/>
  <c r="V58"/>
  <c r="V60" l="1"/>
  <c r="V62" s="1"/>
  <c r="V63" s="1"/>
  <c r="T68"/>
  <c r="T65"/>
  <c r="T66" s="1"/>
  <c r="U68"/>
  <c r="U65"/>
  <c r="U66" s="1"/>
  <c r="S56"/>
  <c r="S57" s="1"/>
  <c r="S59"/>
  <c r="T67"/>
  <c r="T69" l="1"/>
  <c r="T71" s="1"/>
  <c r="T72" s="1"/>
  <c r="T73" s="1"/>
  <c r="V64"/>
  <c r="V68" s="1"/>
  <c r="U69"/>
  <c r="U71" s="1"/>
  <c r="U72" s="1"/>
  <c r="S60"/>
  <c r="S62" s="1"/>
  <c r="S63" s="1"/>
  <c r="V65" l="1"/>
  <c r="V66" s="1"/>
  <c r="V69" s="1"/>
  <c r="V71" s="1"/>
  <c r="V72" s="1"/>
  <c r="V73" s="1"/>
  <c r="V67"/>
  <c r="T74"/>
  <c r="T75" s="1"/>
  <c r="T77"/>
  <c r="T76"/>
  <c r="U73"/>
  <c r="U76" s="1"/>
  <c r="S64"/>
  <c r="S67" s="1"/>
  <c r="U74" l="1"/>
  <c r="U75" s="1"/>
  <c r="U77"/>
  <c r="S65"/>
  <c r="S66" s="1"/>
  <c r="S68"/>
  <c r="V76"/>
  <c r="V74"/>
  <c r="V75" s="1"/>
  <c r="V77"/>
  <c r="T78"/>
  <c r="T80" s="1"/>
  <c r="T81" s="1"/>
  <c r="V78" l="1"/>
  <c r="V80" s="1"/>
  <c r="V81" s="1"/>
  <c r="T82"/>
  <c r="U78"/>
  <c r="U80" s="1"/>
  <c r="U81" s="1"/>
  <c r="S69"/>
  <c r="S71" s="1"/>
  <c r="S72" s="1"/>
  <c r="S73" l="1"/>
  <c r="S76" s="1"/>
  <c r="V82"/>
  <c r="T83"/>
  <c r="T84" s="1"/>
  <c r="T86"/>
  <c r="U82"/>
  <c r="U85" s="1"/>
  <c r="T85"/>
  <c r="T87" l="1"/>
  <c r="T89" s="1"/>
  <c r="T90" s="1"/>
  <c r="T91" s="1"/>
  <c r="T94" s="1"/>
  <c r="V83"/>
  <c r="V84" s="1"/>
  <c r="V86"/>
  <c r="S74"/>
  <c r="S75" s="1"/>
  <c r="S77"/>
  <c r="U83"/>
  <c r="U84" s="1"/>
  <c r="U86"/>
  <c r="V85"/>
  <c r="S78" l="1"/>
  <c r="S80" s="1"/>
  <c r="S81" s="1"/>
  <c r="S82" s="1"/>
  <c r="T92"/>
  <c r="T93" s="1"/>
  <c r="T95"/>
  <c r="U87"/>
  <c r="U89" s="1"/>
  <c r="U90" s="1"/>
  <c r="V87"/>
  <c r="V89" s="1"/>
  <c r="V90" s="1"/>
  <c r="V91" l="1"/>
  <c r="U91"/>
  <c r="S83"/>
  <c r="S84" s="1"/>
  <c r="S86"/>
  <c r="T96"/>
  <c r="T98" s="1"/>
  <c r="T99" s="1"/>
  <c r="S85"/>
  <c r="S87" l="1"/>
  <c r="S89" s="1"/>
  <c r="S90" s="1"/>
  <c r="S91" s="1"/>
  <c r="V92"/>
  <c r="V93" s="1"/>
  <c r="V95"/>
  <c r="T100"/>
  <c r="V94"/>
  <c r="U92"/>
  <c r="U93" s="1"/>
  <c r="U95"/>
  <c r="U94"/>
  <c r="V96" l="1"/>
  <c r="V98" s="1"/>
  <c r="V99" s="1"/>
  <c r="V100" s="1"/>
  <c r="S92"/>
  <c r="S93" s="1"/>
  <c r="S95"/>
  <c r="T101"/>
  <c r="T102" s="1"/>
  <c r="T104"/>
  <c r="U96"/>
  <c r="U98" s="1"/>
  <c r="U99" s="1"/>
  <c r="S94"/>
  <c r="T103"/>
  <c r="U100" l="1"/>
  <c r="U103" s="1"/>
  <c r="V101"/>
  <c r="V102" s="1"/>
  <c r="V104"/>
  <c r="S96"/>
  <c r="S98" s="1"/>
  <c r="S99" s="1"/>
  <c r="V103"/>
  <c r="T105"/>
  <c r="T107" s="1"/>
  <c r="T108" s="1"/>
  <c r="T109" l="1"/>
  <c r="T112" s="1"/>
  <c r="S100"/>
  <c r="S103" s="1"/>
  <c r="U101"/>
  <c r="U102" s="1"/>
  <c r="U104"/>
  <c r="V105"/>
  <c r="V107" s="1"/>
  <c r="V108" s="1"/>
  <c r="U105" l="1"/>
  <c r="U107" s="1"/>
  <c r="U108" s="1"/>
  <c r="U109" s="1"/>
  <c r="T110"/>
  <c r="T111" s="1"/>
  <c r="T113"/>
  <c r="V109"/>
  <c r="V112" s="1"/>
  <c r="S101"/>
  <c r="S102" s="1"/>
  <c r="S104"/>
  <c r="U113" l="1"/>
  <c r="U110"/>
  <c r="U111" s="1"/>
  <c r="V110"/>
  <c r="V111" s="1"/>
  <c r="V113"/>
  <c r="U112"/>
  <c r="S105"/>
  <c r="S107" s="1"/>
  <c r="S108" s="1"/>
  <c r="T114"/>
  <c r="T116" s="1"/>
  <c r="T117" s="1"/>
  <c r="S109" l="1"/>
  <c r="U114"/>
  <c r="U116" s="1"/>
  <c r="U117" s="1"/>
  <c r="T118"/>
  <c r="T121" s="1"/>
  <c r="V114"/>
  <c r="V116" s="1"/>
  <c r="V117" s="1"/>
  <c r="U118" l="1"/>
  <c r="U121" s="1"/>
  <c r="S110"/>
  <c r="S111" s="1"/>
  <c r="S113"/>
  <c r="V118"/>
  <c r="V121" s="1"/>
  <c r="T119"/>
  <c r="T120" s="1"/>
  <c r="T122"/>
  <c r="S112"/>
  <c r="U119" l="1"/>
  <c r="U120" s="1"/>
  <c r="U122"/>
  <c r="V119"/>
  <c r="V120" s="1"/>
  <c r="V122"/>
  <c r="T123"/>
  <c r="T125" s="1"/>
  <c r="T126" s="1"/>
  <c r="S114"/>
  <c r="S116" s="1"/>
  <c r="S117" s="1"/>
  <c r="U123" l="1"/>
  <c r="U125" s="1"/>
  <c r="U126" s="1"/>
  <c r="U127" s="1"/>
  <c r="T127"/>
  <c r="S118"/>
  <c r="V123"/>
  <c r="V125" s="1"/>
  <c r="V126" s="1"/>
  <c r="V127" l="1"/>
  <c r="V130" s="1"/>
  <c r="S122"/>
  <c r="S119"/>
  <c r="S120" s="1"/>
  <c r="U128"/>
  <c r="U129" s="1"/>
  <c r="U131"/>
  <c r="T128"/>
  <c r="T129" s="1"/>
  <c r="T131"/>
  <c r="S121"/>
  <c r="U130"/>
  <c r="T130"/>
  <c r="U132" l="1"/>
  <c r="U134" s="1"/>
  <c r="U135" s="1"/>
  <c r="U136" s="1"/>
  <c r="S123"/>
  <c r="S125" s="1"/>
  <c r="S126" s="1"/>
  <c r="S127" s="1"/>
  <c r="S130" s="1"/>
  <c r="V128"/>
  <c r="V129" s="1"/>
  <c r="V131"/>
  <c r="T132"/>
  <c r="T134" s="1"/>
  <c r="T135" s="1"/>
  <c r="V132" l="1"/>
  <c r="V134" s="1"/>
  <c r="V135" s="1"/>
  <c r="V136" s="1"/>
  <c r="T136"/>
  <c r="S128"/>
  <c r="S129" s="1"/>
  <c r="S131"/>
  <c r="U137"/>
  <c r="U138" s="1"/>
  <c r="U140"/>
  <c r="U139"/>
  <c r="S132" l="1"/>
  <c r="S134" s="1"/>
  <c r="S135" s="1"/>
  <c r="S136" s="1"/>
  <c r="V139"/>
  <c r="T137"/>
  <c r="T138" s="1"/>
  <c r="T140"/>
  <c r="V137"/>
  <c r="V138" s="1"/>
  <c r="V140"/>
  <c r="U141"/>
  <c r="U143" s="1"/>
  <c r="U144" s="1"/>
  <c r="T139"/>
  <c r="S137" l="1"/>
  <c r="S138" s="1"/>
  <c r="S140"/>
  <c r="S139"/>
  <c r="U145"/>
  <c r="U148" s="1"/>
  <c r="T141"/>
  <c r="T143" s="1"/>
  <c r="T144" s="1"/>
  <c r="V141"/>
  <c r="V143" s="1"/>
  <c r="V144" s="1"/>
  <c r="S141" l="1"/>
  <c r="S143" s="1"/>
  <c r="S144" s="1"/>
  <c r="S145" s="1"/>
  <c r="T145"/>
  <c r="T148" s="1"/>
  <c r="V145"/>
  <c r="V148" s="1"/>
  <c r="U146"/>
  <c r="U147" s="1"/>
  <c r="U149"/>
  <c r="S146" l="1"/>
  <c r="S147" s="1"/>
  <c r="S149"/>
  <c r="T149"/>
  <c r="T146"/>
  <c r="T147" s="1"/>
  <c r="V146"/>
  <c r="V147" s="1"/>
  <c r="V149"/>
  <c r="U150"/>
  <c r="U152" s="1"/>
  <c r="U153" s="1"/>
  <c r="S148"/>
  <c r="T150" l="1"/>
  <c r="T152" s="1"/>
  <c r="T153" s="1"/>
  <c r="T154" s="1"/>
  <c r="V150"/>
  <c r="V152" s="1"/>
  <c r="V153" s="1"/>
  <c r="V154" s="1"/>
  <c r="S150"/>
  <c r="S152" s="1"/>
  <c r="S153" s="1"/>
  <c r="S154" s="1"/>
  <c r="U154"/>
  <c r="S155" l="1"/>
  <c r="S156" s="1"/>
  <c r="S158"/>
  <c r="U155"/>
  <c r="U156" s="1"/>
  <c r="U158"/>
  <c r="V158"/>
  <c r="V155"/>
  <c r="V156" s="1"/>
  <c r="T158"/>
  <c r="T155"/>
  <c r="T156" s="1"/>
  <c r="V157"/>
  <c r="S157"/>
  <c r="U157"/>
  <c r="T157"/>
  <c r="T159" l="1"/>
  <c r="T161" s="1"/>
  <c r="T162" s="1"/>
  <c r="T163" s="1"/>
  <c r="T166" s="1"/>
  <c r="S159"/>
  <c r="S161" s="1"/>
  <c r="S162" s="1"/>
  <c r="S163" s="1"/>
  <c r="S166" s="1"/>
  <c r="V159"/>
  <c r="V161" s="1"/>
  <c r="V162" s="1"/>
  <c r="U159"/>
  <c r="U161" s="1"/>
  <c r="U162" s="1"/>
  <c r="V163" l="1"/>
  <c r="U163"/>
  <c r="S167"/>
  <c r="S164"/>
  <c r="S165" s="1"/>
  <c r="T164"/>
  <c r="T165" s="1"/>
  <c r="T167"/>
  <c r="V164" l="1"/>
  <c r="V165" s="1"/>
  <c r="V167"/>
  <c r="S168"/>
  <c r="S170" s="1"/>
  <c r="S171" s="1"/>
  <c r="V166"/>
  <c r="U167"/>
  <c r="U164"/>
  <c r="U165" s="1"/>
  <c r="T168"/>
  <c r="T170" s="1"/>
  <c r="T171" s="1"/>
  <c r="U166"/>
  <c r="V168" l="1"/>
  <c r="V170" s="1"/>
  <c r="V171" s="1"/>
  <c r="V172" s="1"/>
  <c r="T172"/>
  <c r="S172"/>
  <c r="U168"/>
  <c r="U170" s="1"/>
  <c r="U171" s="1"/>
  <c r="S173" l="1"/>
  <c r="S174" s="1"/>
  <c r="S176"/>
  <c r="V176"/>
  <c r="V173"/>
  <c r="V174" s="1"/>
  <c r="U172"/>
  <c r="U175" s="1"/>
  <c r="T176"/>
  <c r="T173"/>
  <c r="T174" s="1"/>
  <c r="S175"/>
  <c r="V175"/>
  <c r="T175"/>
  <c r="S177" l="1"/>
  <c r="S179" s="1"/>
  <c r="S180" s="1"/>
  <c r="S181" s="1"/>
  <c r="U176"/>
  <c r="U173"/>
  <c r="U174" s="1"/>
  <c r="T177"/>
  <c r="T179" s="1"/>
  <c r="T180" s="1"/>
  <c r="V177"/>
  <c r="V179" s="1"/>
  <c r="V180" s="1"/>
  <c r="V181" l="1"/>
  <c r="V184" s="1"/>
  <c r="T181"/>
  <c r="U177"/>
  <c r="U179" s="1"/>
  <c r="U180" s="1"/>
  <c r="S182"/>
  <c r="S183" s="1"/>
  <c r="S185"/>
  <c r="S184"/>
  <c r="U181" l="1"/>
  <c r="U184" s="1"/>
  <c r="V185"/>
  <c r="V182"/>
  <c r="V183" s="1"/>
  <c r="T185"/>
  <c r="T182"/>
  <c r="T183" s="1"/>
  <c r="S186"/>
  <c r="S188" s="1"/>
  <c r="S189" s="1"/>
  <c r="T184"/>
  <c r="V186" l="1"/>
  <c r="V188" s="1"/>
  <c r="V189" s="1"/>
  <c r="V190" s="1"/>
  <c r="U182"/>
  <c r="U183" s="1"/>
  <c r="U185"/>
  <c r="T186"/>
  <c r="T188" s="1"/>
  <c r="T189" s="1"/>
  <c r="T190" s="1"/>
  <c r="S190"/>
  <c r="S193" s="1"/>
  <c r="V191" l="1"/>
  <c r="V192" s="1"/>
  <c r="V194"/>
  <c r="T193"/>
  <c r="T191"/>
  <c r="T192" s="1"/>
  <c r="T194"/>
  <c r="S191"/>
  <c r="S192" s="1"/>
  <c r="S194"/>
  <c r="V193"/>
  <c r="U186"/>
  <c r="U188" s="1"/>
  <c r="U189" s="1"/>
  <c r="T195" l="1"/>
  <c r="T197" s="1"/>
  <c r="T198" s="1"/>
  <c r="T199" s="1"/>
  <c r="T202" s="1"/>
  <c r="U190"/>
  <c r="V195"/>
  <c r="V197" s="1"/>
  <c r="V198" s="1"/>
  <c r="V199" s="1"/>
  <c r="S195"/>
  <c r="S197" s="1"/>
  <c r="S198" s="1"/>
  <c r="S199" l="1"/>
  <c r="S202" s="1"/>
  <c r="U191"/>
  <c r="U192" s="1"/>
  <c r="U194"/>
  <c r="V202"/>
  <c r="V203"/>
  <c r="V200"/>
  <c r="V201" s="1"/>
  <c r="T203"/>
  <c r="T200"/>
  <c r="T201" s="1"/>
  <c r="U193"/>
  <c r="V204" l="1"/>
  <c r="V206" s="1"/>
  <c r="V207" s="1"/>
  <c r="V208" s="1"/>
  <c r="V209" s="1"/>
  <c r="V210" s="1"/>
  <c r="S200"/>
  <c r="S201" s="1"/>
  <c r="S203"/>
  <c r="T204"/>
  <c r="T206" s="1"/>
  <c r="T207" s="1"/>
  <c r="U195"/>
  <c r="U197" s="1"/>
  <c r="U198" s="1"/>
  <c r="V212" l="1"/>
  <c r="V211"/>
  <c r="U199"/>
  <c r="U202" s="1"/>
  <c r="T208"/>
  <c r="S204"/>
  <c r="S206" s="1"/>
  <c r="S207" s="1"/>
  <c r="V213" l="1"/>
  <c r="V215" s="1"/>
  <c r="V216" s="1"/>
  <c r="V217" s="1"/>
  <c r="V220" s="1"/>
  <c r="S208"/>
  <c r="S211" s="1"/>
  <c r="U200"/>
  <c r="U201" s="1"/>
  <c r="U203"/>
  <c r="T209"/>
  <c r="T210" s="1"/>
  <c r="T212"/>
  <c r="T211"/>
  <c r="T213" l="1"/>
  <c r="T215" s="1"/>
  <c r="T216" s="1"/>
  <c r="T217" s="1"/>
  <c r="T220" s="1"/>
  <c r="U204"/>
  <c r="U206" s="1"/>
  <c r="U207" s="1"/>
  <c r="V218"/>
  <c r="V219" s="1"/>
  <c r="V221"/>
  <c r="S212"/>
  <c r="S209"/>
  <c r="S210" s="1"/>
  <c r="S213" l="1"/>
  <c r="S215" s="1"/>
  <c r="S216" s="1"/>
  <c r="S217" s="1"/>
  <c r="U208"/>
  <c r="V222"/>
  <c r="V224" s="1"/>
  <c r="V225" s="1"/>
  <c r="T218"/>
  <c r="T219" s="1"/>
  <c r="T221"/>
  <c r="V226" l="1"/>
  <c r="T222"/>
  <c r="T224" s="1"/>
  <c r="T225" s="1"/>
  <c r="S218"/>
  <c r="S219" s="1"/>
  <c r="S221"/>
  <c r="U209"/>
  <c r="U210" s="1"/>
  <c r="U212"/>
  <c r="S220"/>
  <c r="U211"/>
  <c r="V230" l="1"/>
  <c r="V227"/>
  <c r="V228" s="1"/>
  <c r="T226"/>
  <c r="T229" s="1"/>
  <c r="U213"/>
  <c r="U215" s="1"/>
  <c r="U216" s="1"/>
  <c r="S222"/>
  <c r="S224" s="1"/>
  <c r="S225" s="1"/>
  <c r="V229"/>
  <c r="S226" l="1"/>
  <c r="S229" s="1"/>
  <c r="U217"/>
  <c r="V231"/>
  <c r="V233" s="1"/>
  <c r="V234" s="1"/>
  <c r="T227"/>
  <c r="T228" s="1"/>
  <c r="T230"/>
  <c r="V235" l="1"/>
  <c r="V238" s="1"/>
  <c r="S227"/>
  <c r="S228" s="1"/>
  <c r="S230"/>
  <c r="U218"/>
  <c r="U219" s="1"/>
  <c r="U221"/>
  <c r="T231"/>
  <c r="T233" s="1"/>
  <c r="T234" s="1"/>
  <c r="U220"/>
  <c r="U222" l="1"/>
  <c r="U224" s="1"/>
  <c r="U225" s="1"/>
  <c r="T235"/>
  <c r="V236"/>
  <c r="V237" s="1"/>
  <c r="V239"/>
  <c r="S231"/>
  <c r="S233" s="1"/>
  <c r="S234" s="1"/>
  <c r="V240" l="1"/>
  <c r="V242" s="1"/>
  <c r="V243" s="1"/>
  <c r="V244" s="1"/>
  <c r="V247" s="1"/>
  <c r="U226"/>
  <c r="U230" s="1"/>
  <c r="S235"/>
  <c r="S238" s="1"/>
  <c r="T236"/>
  <c r="T237" s="1"/>
  <c r="T239"/>
  <c r="T238"/>
  <c r="U229" l="1"/>
  <c r="U227"/>
  <c r="U228" s="1"/>
  <c r="U231" s="1"/>
  <c r="U233" s="1"/>
  <c r="U234" s="1"/>
  <c r="U235" s="1"/>
  <c r="U238" s="1"/>
  <c r="S239"/>
  <c r="S236"/>
  <c r="S237" s="1"/>
  <c r="V248"/>
  <c r="V245"/>
  <c r="V246" s="1"/>
  <c r="T240"/>
  <c r="T242" s="1"/>
  <c r="T243" s="1"/>
  <c r="S240" l="1"/>
  <c r="S242" s="1"/>
  <c r="S243" s="1"/>
  <c r="S244" s="1"/>
  <c r="T244"/>
  <c r="T247" s="1"/>
  <c r="U236"/>
  <c r="U237" s="1"/>
  <c r="U239"/>
  <c r="V249"/>
  <c r="V251" s="1"/>
  <c r="V252" s="1"/>
  <c r="S245" l="1"/>
  <c r="S246" s="1"/>
  <c r="S248"/>
  <c r="V253"/>
  <c r="V256" s="1"/>
  <c r="T245"/>
  <c r="T246" s="1"/>
  <c r="T248"/>
  <c r="S247"/>
  <c r="U240"/>
  <c r="U242" s="1"/>
  <c r="U243" s="1"/>
  <c r="V257" l="1"/>
  <c r="V254"/>
  <c r="V255" s="1"/>
  <c r="T249"/>
  <c r="T251" s="1"/>
  <c r="T252" s="1"/>
  <c r="S249"/>
  <c r="S251" s="1"/>
  <c r="S252" s="1"/>
  <c r="U244"/>
  <c r="V258" l="1"/>
  <c r="V260" s="1"/>
  <c r="V261" s="1"/>
  <c r="V262" s="1"/>
  <c r="U245"/>
  <c r="U246" s="1"/>
  <c r="U248"/>
  <c r="T253"/>
  <c r="T256" s="1"/>
  <c r="U247"/>
  <c r="S253"/>
  <c r="S256" s="1"/>
  <c r="V266" l="1"/>
  <c r="V263"/>
  <c r="V264" s="1"/>
  <c r="U249"/>
  <c r="U251" s="1"/>
  <c r="U252" s="1"/>
  <c r="V265"/>
  <c r="S254"/>
  <c r="S255" s="1"/>
  <c r="S257"/>
  <c r="T254"/>
  <c r="T255" s="1"/>
  <c r="T257"/>
  <c r="V267" l="1"/>
  <c r="V269" s="1"/>
  <c r="V270" s="1"/>
  <c r="T258"/>
  <c r="T260" s="1"/>
  <c r="T261" s="1"/>
  <c r="T262" s="1"/>
  <c r="U253"/>
  <c r="S258"/>
  <c r="S260" s="1"/>
  <c r="S261" s="1"/>
  <c r="V271" l="1"/>
  <c r="V272" s="1"/>
  <c r="V273" s="1"/>
  <c r="T266"/>
  <c r="T263"/>
  <c r="T264" s="1"/>
  <c r="S262"/>
  <c r="S265" s="1"/>
  <c r="T265"/>
  <c r="U254"/>
  <c r="U255" s="1"/>
  <c r="U257"/>
  <c r="U256"/>
  <c r="V275" l="1"/>
  <c r="V274"/>
  <c r="T267"/>
  <c r="T269" s="1"/>
  <c r="T270" s="1"/>
  <c r="S263"/>
  <c r="S264" s="1"/>
  <c r="S266"/>
  <c r="U258"/>
  <c r="U260" s="1"/>
  <c r="U261" s="1"/>
  <c r="V276" l="1"/>
  <c r="V278" s="1"/>
  <c r="V279" s="1"/>
  <c r="V280" s="1"/>
  <c r="V283" s="1"/>
  <c r="T271"/>
  <c r="T272" s="1"/>
  <c r="T273" s="1"/>
  <c r="U262"/>
  <c r="U265" s="1"/>
  <c r="S267"/>
  <c r="S269" s="1"/>
  <c r="S270" s="1"/>
  <c r="T274" l="1"/>
  <c r="T275"/>
  <c r="U263"/>
  <c r="U264" s="1"/>
  <c r="U266"/>
  <c r="S271"/>
  <c r="S274" s="1"/>
  <c r="V284"/>
  <c r="V281"/>
  <c r="V282" s="1"/>
  <c r="T276" l="1"/>
  <c r="T278" s="1"/>
  <c r="T279" s="1"/>
  <c r="T280" s="1"/>
  <c r="T283" s="1"/>
  <c r="V285"/>
  <c r="V287" s="1"/>
  <c r="V288" s="1"/>
  <c r="V289" s="1"/>
  <c r="S275"/>
  <c r="S272"/>
  <c r="S273" s="1"/>
  <c r="U267"/>
  <c r="U269" s="1"/>
  <c r="U270" s="1"/>
  <c r="S276" l="1"/>
  <c r="S278" s="1"/>
  <c r="S279" s="1"/>
  <c r="S280" s="1"/>
  <c r="V290"/>
  <c r="V291" s="1"/>
  <c r="V293"/>
  <c r="U271"/>
  <c r="U274" s="1"/>
  <c r="T281"/>
  <c r="T282" s="1"/>
  <c r="T284"/>
  <c r="V292"/>
  <c r="V294" l="1"/>
  <c r="V296" s="1"/>
  <c r="V297" s="1"/>
  <c r="V298" s="1"/>
  <c r="T285"/>
  <c r="T287" s="1"/>
  <c r="T288" s="1"/>
  <c r="T289" s="1"/>
  <c r="S284"/>
  <c r="S281"/>
  <c r="S282" s="1"/>
  <c r="U275"/>
  <c r="U272"/>
  <c r="U273" s="1"/>
  <c r="S283"/>
  <c r="S285" l="1"/>
  <c r="S287" s="1"/>
  <c r="S288" s="1"/>
  <c r="T292"/>
  <c r="V301"/>
  <c r="T290"/>
  <c r="T291" s="1"/>
  <c r="T293"/>
  <c r="U276"/>
  <c r="U278" s="1"/>
  <c r="U279" s="1"/>
  <c r="V302"/>
  <c r="V299"/>
  <c r="V300" s="1"/>
  <c r="V303" l="1"/>
  <c r="V305" s="1"/>
  <c r="V306" s="1"/>
  <c r="V307" s="1"/>
  <c r="S289"/>
  <c r="S290" s="1"/>
  <c r="S291" s="1"/>
  <c r="T294"/>
  <c r="T296" s="1"/>
  <c r="T297" s="1"/>
  <c r="T298" s="1"/>
  <c r="T301" s="1"/>
  <c r="U280"/>
  <c r="S293" l="1"/>
  <c r="S294" s="1"/>
  <c r="S296" s="1"/>
  <c r="S297" s="1"/>
  <c r="S292"/>
  <c r="V308"/>
  <c r="V309" s="1"/>
  <c r="V311"/>
  <c r="T299"/>
  <c r="T300" s="1"/>
  <c r="T302"/>
  <c r="V310"/>
  <c r="U281"/>
  <c r="U282" s="1"/>
  <c r="U284"/>
  <c r="U283"/>
  <c r="U285" l="1"/>
  <c r="U287" s="1"/>
  <c r="U288" s="1"/>
  <c r="U289" s="1"/>
  <c r="T303"/>
  <c r="T305" s="1"/>
  <c r="T306" s="1"/>
  <c r="T307" s="1"/>
  <c r="S298"/>
  <c r="V312"/>
  <c r="V314" s="1"/>
  <c r="V315" s="1"/>
  <c r="U292" l="1"/>
  <c r="T311"/>
  <c r="T308"/>
  <c r="T309" s="1"/>
  <c r="V316"/>
  <c r="V319" s="1"/>
  <c r="T310"/>
  <c r="S302"/>
  <c r="S299"/>
  <c r="S300" s="1"/>
  <c r="U290"/>
  <c r="U291" s="1"/>
  <c r="U293"/>
  <c r="S301"/>
  <c r="T312" l="1"/>
  <c r="T314" s="1"/>
  <c r="T315" s="1"/>
  <c r="T316" s="1"/>
  <c r="S303"/>
  <c r="S305" s="1"/>
  <c r="S306" s="1"/>
  <c r="S307" s="1"/>
  <c r="S310" s="1"/>
  <c r="U294"/>
  <c r="U296" s="1"/>
  <c r="U297" s="1"/>
  <c r="U298" s="1"/>
  <c r="V320"/>
  <c r="V317"/>
  <c r="V318" s="1"/>
  <c r="U302" l="1"/>
  <c r="U299"/>
  <c r="U300" s="1"/>
  <c r="S308"/>
  <c r="S309" s="1"/>
  <c r="S311"/>
  <c r="U301"/>
  <c r="V321"/>
  <c r="V323" s="1"/>
  <c r="G16" s="1"/>
  <c r="T320"/>
  <c r="T317"/>
  <c r="T318" s="1"/>
  <c r="T319"/>
  <c r="S312" l="1"/>
  <c r="S314" s="1"/>
  <c r="S315" s="1"/>
  <c r="S316" s="1"/>
  <c r="U303"/>
  <c r="U305" s="1"/>
  <c r="U306" s="1"/>
  <c r="V324"/>
  <c r="T321"/>
  <c r="T323" s="1"/>
  <c r="E16" s="1"/>
  <c r="V387" l="1"/>
  <c r="V388" s="1"/>
  <c r="V389" s="1"/>
  <c r="V397"/>
  <c r="V410" s="1"/>
  <c r="G19" s="1"/>
  <c r="S319"/>
  <c r="T324"/>
  <c r="U307"/>
  <c r="V325"/>
  <c r="V328" s="1"/>
  <c r="S320"/>
  <c r="S317"/>
  <c r="S318" s="1"/>
  <c r="T387" l="1"/>
  <c r="T388" s="1"/>
  <c r="T389" s="1"/>
  <c r="T397"/>
  <c r="T410" s="1"/>
  <c r="E19" s="1"/>
  <c r="U311"/>
  <c r="U308"/>
  <c r="U309" s="1"/>
  <c r="V326"/>
  <c r="V327" s="1"/>
  <c r="V329"/>
  <c r="T325"/>
  <c r="T328" s="1"/>
  <c r="V390"/>
  <c r="V391" s="1"/>
  <c r="V393"/>
  <c r="S321"/>
  <c r="S323" s="1"/>
  <c r="D16" s="1"/>
  <c r="U310"/>
  <c r="T390" l="1"/>
  <c r="T391" s="1"/>
  <c r="T393"/>
  <c r="U312"/>
  <c r="U314" s="1"/>
  <c r="U315" s="1"/>
  <c r="T326"/>
  <c r="T327" s="1"/>
  <c r="T329"/>
  <c r="V394"/>
  <c r="G17" s="1"/>
  <c r="V392"/>
  <c r="S324"/>
  <c r="V330"/>
  <c r="V332" s="1"/>
  <c r="V333" s="1"/>
  <c r="T330" l="1"/>
  <c r="T332" s="1"/>
  <c r="T333" s="1"/>
  <c r="T334" s="1"/>
  <c r="T337" s="1"/>
  <c r="S397"/>
  <c r="S410" s="1"/>
  <c r="D19" s="1"/>
  <c r="S387"/>
  <c r="V334"/>
  <c r="V337" s="1"/>
  <c r="U316"/>
  <c r="U319" s="1"/>
  <c r="T394"/>
  <c r="E17" s="1"/>
  <c r="T392"/>
  <c r="S325"/>
  <c r="S328" s="1"/>
  <c r="S388" l="1"/>
  <c r="S389" s="1"/>
  <c r="T335"/>
  <c r="T336" s="1"/>
  <c r="T338"/>
  <c r="U317"/>
  <c r="U318" s="1"/>
  <c r="U320"/>
  <c r="S326"/>
  <c r="S327" s="1"/>
  <c r="S329"/>
  <c r="V335"/>
  <c r="V336" s="1"/>
  <c r="V338"/>
  <c r="S330" l="1"/>
  <c r="S332" s="1"/>
  <c r="S333" s="1"/>
  <c r="T339"/>
  <c r="T341" s="1"/>
  <c r="T342" s="1"/>
  <c r="S393"/>
  <c r="S392" s="1"/>
  <c r="S390"/>
  <c r="S391" s="1"/>
  <c r="V339"/>
  <c r="V341" s="1"/>
  <c r="V342" s="1"/>
  <c r="U321"/>
  <c r="U323" s="1"/>
  <c r="F16" s="1"/>
  <c r="S334" l="1"/>
  <c r="T343"/>
  <c r="T346" s="1"/>
  <c r="U324"/>
  <c r="V343"/>
  <c r="V346" s="1"/>
  <c r="S394"/>
  <c r="D17" s="1"/>
  <c r="U387" l="1"/>
  <c r="U388" s="1"/>
  <c r="U389" s="1"/>
  <c r="U397"/>
  <c r="U410" s="1"/>
  <c r="F19" s="1"/>
  <c r="S338"/>
  <c r="S335"/>
  <c r="S336" s="1"/>
  <c r="V347"/>
  <c r="V344"/>
  <c r="V345" s="1"/>
  <c r="S337"/>
  <c r="U325"/>
  <c r="T344"/>
  <c r="T345" s="1"/>
  <c r="T347"/>
  <c r="T348" l="1"/>
  <c r="T350" s="1"/>
  <c r="T351" s="1"/>
  <c r="T352" s="1"/>
  <c r="T355" s="1"/>
  <c r="S339"/>
  <c r="S341" s="1"/>
  <c r="S342" s="1"/>
  <c r="S343" s="1"/>
  <c r="V348"/>
  <c r="V350" s="1"/>
  <c r="V351" s="1"/>
  <c r="V352" s="1"/>
  <c r="V355" s="1"/>
  <c r="U390"/>
  <c r="U391" s="1"/>
  <c r="U393"/>
  <c r="U392" s="1"/>
  <c r="U329"/>
  <c r="U326"/>
  <c r="U327" s="1"/>
  <c r="U328"/>
  <c r="U330" l="1"/>
  <c r="U332" s="1"/>
  <c r="U333" s="1"/>
  <c r="U334" s="1"/>
  <c r="S347"/>
  <c r="S344"/>
  <c r="S345" s="1"/>
  <c r="U394"/>
  <c r="F17" s="1"/>
  <c r="T353"/>
  <c r="T354" s="1"/>
  <c r="T356"/>
  <c r="V353"/>
  <c r="V354" s="1"/>
  <c r="V356"/>
  <c r="S346"/>
  <c r="U337" l="1"/>
  <c r="V357"/>
  <c r="V359" s="1"/>
  <c r="V360" s="1"/>
  <c r="S348"/>
  <c r="S350" s="1"/>
  <c r="S351" s="1"/>
  <c r="U335"/>
  <c r="U336" s="1"/>
  <c r="U338"/>
  <c r="T357"/>
  <c r="T359" s="1"/>
  <c r="T360" s="1"/>
  <c r="U339" l="1"/>
  <c r="U341" s="1"/>
  <c r="U342" s="1"/>
  <c r="U343" s="1"/>
  <c r="U346" s="1"/>
  <c r="V361"/>
  <c r="S352"/>
  <c r="S355" s="1"/>
  <c r="T361"/>
  <c r="T364" s="1"/>
  <c r="V362" l="1"/>
  <c r="V363" s="1"/>
  <c r="V365"/>
  <c r="U347"/>
  <c r="U344"/>
  <c r="U345" s="1"/>
  <c r="V364"/>
  <c r="T362"/>
  <c r="T363" s="1"/>
  <c r="T365"/>
  <c r="S356"/>
  <c r="S353"/>
  <c r="S354" s="1"/>
  <c r="V366" l="1"/>
  <c r="V368" s="1"/>
  <c r="S357"/>
  <c r="S359" s="1"/>
  <c r="S360" s="1"/>
  <c r="S361" s="1"/>
  <c r="S364" s="1"/>
  <c r="T366"/>
  <c r="T368" s="1"/>
  <c r="U348"/>
  <c r="U350" s="1"/>
  <c r="U351" s="1"/>
  <c r="U352" s="1"/>
  <c r="V369" l="1"/>
  <c r="U355"/>
  <c r="U356"/>
  <c r="U353"/>
  <c r="U354" s="1"/>
  <c r="T369"/>
  <c r="S365"/>
  <c r="S362"/>
  <c r="S363" s="1"/>
  <c r="S366" l="1"/>
  <c r="S368" s="1"/>
  <c r="S369" s="1"/>
  <c r="S370" s="1"/>
  <c r="U357"/>
  <c r="U359" s="1"/>
  <c r="U360" s="1"/>
  <c r="U361" s="1"/>
  <c r="V370"/>
  <c r="V374" s="1"/>
  <c r="T370"/>
  <c r="T373" s="1"/>
  <c r="V373" l="1"/>
  <c r="V371"/>
  <c r="V372" s="1"/>
  <c r="U362"/>
  <c r="U363" s="1"/>
  <c r="U365"/>
  <c r="S371"/>
  <c r="S372" s="1"/>
  <c r="S374"/>
  <c r="U364"/>
  <c r="S373"/>
  <c r="T371"/>
  <c r="T372" s="1"/>
  <c r="T374"/>
  <c r="V375" l="1"/>
  <c r="V377" s="1"/>
  <c r="V378" s="1"/>
  <c r="V379" s="1"/>
  <c r="V380" s="1"/>
  <c r="V381" s="1"/>
  <c r="S375"/>
  <c r="S377" s="1"/>
  <c r="S378" s="1"/>
  <c r="U366"/>
  <c r="U368" s="1"/>
  <c r="T375"/>
  <c r="T377" s="1"/>
  <c r="T378" s="1"/>
  <c r="V383" l="1"/>
  <c r="V384" s="1"/>
  <c r="V382"/>
  <c r="S379"/>
  <c r="S380" s="1"/>
  <c r="S381" s="1"/>
  <c r="T379"/>
  <c r="T382" s="1"/>
  <c r="U369"/>
  <c r="S383" l="1"/>
  <c r="S384" s="1"/>
  <c r="S382"/>
  <c r="T380"/>
  <c r="T381" s="1"/>
  <c r="T383"/>
  <c r="U370"/>
  <c r="U373" s="1"/>
  <c r="U374" l="1"/>
  <c r="U371"/>
  <c r="U372" s="1"/>
  <c r="T384"/>
  <c r="U375" l="1"/>
  <c r="U377" s="1"/>
  <c r="U378" s="1"/>
  <c r="U379" s="1"/>
  <c r="U380" l="1"/>
  <c r="U381" s="1"/>
  <c r="U383"/>
  <c r="U382"/>
  <c r="U384" l="1"/>
</calcChain>
</file>

<file path=xl/sharedStrings.xml><?xml version="1.0" encoding="utf-8"?>
<sst xmlns="http://schemas.openxmlformats.org/spreadsheetml/2006/main" count="544" uniqueCount="179">
  <si>
    <t>CONTROL VALVE SIZING: STEAM or VAPOR</t>
  </si>
  <si>
    <t>DESCRIPTION OF VARIABLE</t>
  </si>
  <si>
    <t>Eq</t>
  </si>
  <si>
    <t>NAME OF VARIABLE</t>
  </si>
  <si>
    <t>FORMULA</t>
  </si>
  <si>
    <t>Flow</t>
  </si>
  <si>
    <t>lbm/h</t>
  </si>
  <si>
    <t>W</t>
  </si>
  <si>
    <t>CALCULATED IN COLUMN "S"</t>
  </si>
  <si>
    <t>Inlet pressure</t>
  </si>
  <si>
    <t>psiA</t>
  </si>
  <si>
    <t>P_1</t>
  </si>
  <si>
    <t>Pressure drop ratio</t>
  </si>
  <si>
    <t>x</t>
  </si>
  <si>
    <t>Inlet temperature</t>
  </si>
  <si>
    <t>F</t>
  </si>
  <si>
    <t>T_1</t>
  </si>
  <si>
    <t>Ratio of specific heats factor</t>
  </si>
  <si>
    <t>F_GAMMA</t>
  </si>
  <si>
    <t>Pressure drop</t>
  </si>
  <si>
    <t>psi</t>
  </si>
  <si>
    <t>DELTA_P</t>
  </si>
  <si>
    <t>Absolute temperature</t>
  </si>
  <si>
    <t>T_abs</t>
  </si>
  <si>
    <t>Density</t>
  </si>
  <si>
    <t>lbm/ft^3</t>
  </si>
  <si>
    <t>RHO</t>
  </si>
  <si>
    <t>Molecular weight*</t>
  </si>
  <si>
    <t>M</t>
  </si>
  <si>
    <t>======&gt;</t>
  </si>
  <si>
    <t>WITHOUT REDUCERS</t>
  </si>
  <si>
    <t>Specific heat ratio</t>
  </si>
  <si>
    <t>GAMMA</t>
  </si>
  <si>
    <t>Expansion factor</t>
  </si>
  <si>
    <t>Y</t>
  </si>
  <si>
    <t>Choked press drop ratio factor</t>
  </si>
  <si>
    <t>x_T</t>
  </si>
  <si>
    <t>C Non choked</t>
  </si>
  <si>
    <t>C_NonCh</t>
  </si>
  <si>
    <t>C Choked</t>
  </si>
  <si>
    <t>C_Ch</t>
  </si>
  <si>
    <t>Choked pressure drop ratio</t>
  </si>
  <si>
    <t>CH_x</t>
  </si>
  <si>
    <t>Inlet pipe diameter</t>
  </si>
  <si>
    <t>inch</t>
  </si>
  <si>
    <t>D_1</t>
  </si>
  <si>
    <t>Select C Non choked or C choked</t>
  </si>
  <si>
    <t>Select_C_Non_or_C_Ch</t>
  </si>
  <si>
    <t>Outlet pipe diameter</t>
  </si>
  <si>
    <t>D_2</t>
  </si>
  <si>
    <t>(This is the initial guess for</t>
  </si>
  <si>
    <t>Valve size</t>
  </si>
  <si>
    <t>d</t>
  </si>
  <si>
    <t xml:space="preserve"> the following iterative calculations)</t>
  </si>
  <si>
    <t xml:space="preserve">  Required flow coef. (Cv or Kv)</t>
  </si>
  <si>
    <t>Cv</t>
  </si>
  <si>
    <t>WITH REDUCERS</t>
  </si>
  <si>
    <t xml:space="preserve">  Sound pressure level</t>
  </si>
  <si>
    <t>dB(A)</t>
  </si>
  <si>
    <t>Reducer velocity head coefficients</t>
  </si>
  <si>
    <t>ZETA_1</t>
  </si>
  <si>
    <t xml:space="preserve">  Outlet velocity</t>
  </si>
  <si>
    <t>Mach</t>
  </si>
  <si>
    <t>ZETA_B1</t>
  </si>
  <si>
    <t>ZETA_2</t>
  </si>
  <si>
    <t>ZETA_B2</t>
  </si>
  <si>
    <t>Sum of velocity head coefficients</t>
  </si>
  <si>
    <t>SIGMA_ZETA</t>
  </si>
  <si>
    <t>Sum of upstream velocity head coef</t>
  </si>
  <si>
    <t>SIGMA_ZETA_1</t>
  </si>
  <si>
    <t>Numerical constants</t>
  </si>
  <si>
    <t>Beginning of iterative calculation</t>
  </si>
  <si>
    <t>N_2</t>
  </si>
  <si>
    <t>Assumed C for iterative purposes</t>
  </si>
  <si>
    <t>C_i</t>
  </si>
  <si>
    <t>N_5</t>
  </si>
  <si>
    <t>Piping geometry factor</t>
  </si>
  <si>
    <t>F_P</t>
  </si>
  <si>
    <t>N_6</t>
  </si>
  <si>
    <t>Choked Pres drop ratio factor with reducers</t>
  </si>
  <si>
    <t>x_TP</t>
  </si>
  <si>
    <t>Y_W_Reducers</t>
  </si>
  <si>
    <t>C Non choked w/ reducers</t>
  </si>
  <si>
    <t>C_NonCh_W_Reducers</t>
  </si>
  <si>
    <t>FLAG_1</t>
  </si>
  <si>
    <t>C Choked w/ reducers</t>
  </si>
  <si>
    <t>C_Ch_W_Reducers</t>
  </si>
  <si>
    <t>Choked pressure drop ratio w/ reducers</t>
  </si>
  <si>
    <t>CH_x_W_Reducers</t>
  </si>
  <si>
    <t>FLAG_2</t>
  </si>
  <si>
    <t>FLAG_1 and FLAG_2 only have an effect in the noise calculation</t>
  </si>
  <si>
    <t>1=psiA, deg F, 2=bar or kPa, Deg C</t>
  </si>
  <si>
    <t>*The Molecular weight entry is only used in the</t>
  </si>
  <si>
    <t>noise calculation and the Mach number calculation.</t>
  </si>
  <si>
    <t>Jon Monsen</t>
  </si>
  <si>
    <t>Valve sizing per ISA S75.01.01 2007</t>
  </si>
  <si>
    <t>Data input</t>
  </si>
  <si>
    <t>Final results</t>
  </si>
  <si>
    <t>TAG:</t>
  </si>
  <si>
    <t>Valve type</t>
  </si>
  <si>
    <t>Valve style SPL code</t>
  </si>
  <si>
    <t>Globe</t>
  </si>
  <si>
    <t>Rotary eccentric plug</t>
  </si>
  <si>
    <t>Segment ball</t>
  </si>
  <si>
    <t>Butterfly</t>
  </si>
  <si>
    <t>Full ball</t>
  </si>
  <si>
    <t>VSC</t>
  </si>
  <si>
    <t xml:space="preserve">Pipe wall correction </t>
  </si>
  <si>
    <t>DeltaLp</t>
  </si>
  <si>
    <t xml:space="preserve">  Flow calculated from C_ above</t>
  </si>
  <si>
    <t>FLAG_A</t>
  </si>
  <si>
    <t>1= Inlet Temp entered in F is converted to R in T_abs field</t>
  </si>
  <si>
    <t>2= Inlet Temp entered in C is coverted to K in T_abs field</t>
  </si>
  <si>
    <t>This worksheeet is distributed at no cost on an as-is basis.</t>
  </si>
  <si>
    <t xml:space="preserve"> The author assumes no liability for its use.</t>
  </si>
  <si>
    <t>1=flow coef is Cv 2=flow coef is Kv</t>
  </si>
  <si>
    <t>Confirmation that the calculated C will produce the given flow rate</t>
  </si>
  <si>
    <t>Final C calculated above</t>
  </si>
  <si>
    <t>Final_Calculated_C</t>
  </si>
  <si>
    <t>Final_F_P</t>
  </si>
  <si>
    <t>Presssure drop ratio factor w/reducers</t>
  </si>
  <si>
    <t>Final_x_TP</t>
  </si>
  <si>
    <t>Final_Y_W_Reducers</t>
  </si>
  <si>
    <t>Flow Non choked w/ reducers</t>
  </si>
  <si>
    <t>Final_Flow_NonCh_W_Reducers</t>
  </si>
  <si>
    <t>Flow Choked w/ reducers</t>
  </si>
  <si>
    <t>Final_Flow_Ch_W_Reducers</t>
  </si>
  <si>
    <r>
      <t>Choked pressure drop ratio w/ reducers (x</t>
    </r>
    <r>
      <rPr>
        <vertAlign val="subscript"/>
        <sz val="10"/>
        <rFont val="Arial"/>
        <family val="2"/>
      </rPr>
      <t>choked</t>
    </r>
    <r>
      <rPr>
        <sz val="10"/>
        <rFont val="Arial"/>
        <family val="2"/>
      </rPr>
      <t>)</t>
    </r>
  </si>
  <si>
    <t>Final_CH_x_W_Reducers</t>
  </si>
  <si>
    <t>Select flow Non choked or flow choked</t>
  </si>
  <si>
    <t>Calc_Flow_From_Final_ Calc_C</t>
  </si>
  <si>
    <t>Aerodynamic noise calculation based on VDMA 24422 - 1979 as presented in the Metso "Flow Control Manual"</t>
  </si>
  <si>
    <t>Valve flow capacity in Cv units</t>
  </si>
  <si>
    <t>C_v</t>
  </si>
  <si>
    <t>Upstream pressure, P1, in units of psiA</t>
  </si>
  <si>
    <t>P_1_psia</t>
  </si>
  <si>
    <t>Upstream temperature in units of degrees R</t>
  </si>
  <si>
    <t>T_1_degR</t>
  </si>
  <si>
    <t>Gas density in units lb/ft^3 at std cond (14.7 psiA, 60 F)</t>
  </si>
  <si>
    <t>RHO_n</t>
  </si>
  <si>
    <t xml:space="preserve">VALVE SPECIFIC CORRECTION COEFFICIENT </t>
  </si>
  <si>
    <t xml:space="preserve">  For globe valves</t>
  </si>
  <si>
    <t>DeltaLg_0</t>
  </si>
  <si>
    <t xml:space="preserve">  For eccentric rotary plug valves</t>
  </si>
  <si>
    <t>DeltaLg_1</t>
  </si>
  <si>
    <t xml:space="preserve">  For segment ball valves</t>
  </si>
  <si>
    <t>DeltaLg_2</t>
  </si>
  <si>
    <t xml:space="preserve">  For butterfly valves</t>
  </si>
  <si>
    <t>DeltaLg_3</t>
  </si>
  <si>
    <t xml:space="preserve">  For ball valves</t>
  </si>
  <si>
    <t>DeltaLg_4</t>
  </si>
  <si>
    <t xml:space="preserve">  For selected valve based on VSC (Valve Style Code)</t>
  </si>
  <si>
    <t>DeltaLg</t>
  </si>
  <si>
    <t>P_2 in psiA</t>
  </si>
  <si>
    <t>P_2_psia</t>
  </si>
  <si>
    <t>High downstream pressure correction</t>
  </si>
  <si>
    <t>DeltaLp2</t>
  </si>
  <si>
    <t>Calculated Sound Pressure Level (dBA)</t>
  </si>
  <si>
    <t>L_A</t>
  </si>
  <si>
    <t>Valve outlet Mach Number calculation</t>
  </si>
  <si>
    <t>Valve nominal size in inches</t>
  </si>
  <si>
    <t>d_in</t>
  </si>
  <si>
    <t>Mass flow converted to lbm/h</t>
  </si>
  <si>
    <t>W_to_lbm_h</t>
  </si>
  <si>
    <t>Density in units of lb/ft^3</t>
  </si>
  <si>
    <t>RHO_lb_ft3</t>
  </si>
  <si>
    <t>Mass flow in lbm/h converted to scfh</t>
  </si>
  <si>
    <t>lbm_h_to_scfh</t>
  </si>
  <si>
    <t>Valve outlet velocity (Mach Number)</t>
  </si>
  <si>
    <t>MN</t>
  </si>
  <si>
    <t xml:space="preserve">  Selected valve style (VSC)</t>
  </si>
  <si>
    <t>C_</t>
  </si>
  <si>
    <t>PV123</t>
  </si>
  <si>
    <t>If it is, error messages are blanked out of the calculated results.</t>
  </si>
  <si>
    <t>DATA1</t>
  </si>
  <si>
    <t>DATA2</t>
  </si>
  <si>
    <t>DATA3</t>
  </si>
  <si>
    <t>DATA4</t>
  </si>
  <si>
    <t>The cells below (Row 47) detrmine if any input data is missing.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</si>
</sst>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00000"/>
  </numFmts>
  <fonts count="24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56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0"/>
      <color indexed="17"/>
      <name val="Arial"/>
      <family val="2"/>
    </font>
    <font>
      <sz val="10"/>
      <color indexed="8"/>
      <name val="Calibri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vertAlign val="subscript"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63377788628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rgb="FFB2B2B2"/>
      </left>
      <right style="double">
        <color auto="1"/>
      </right>
      <top/>
      <bottom style="double">
        <color auto="1"/>
      </bottom>
      <diagonal/>
    </border>
  </borders>
  <cellStyleXfs count="5">
    <xf numFmtId="0" fontId="0" fillId="0" borderId="0"/>
    <xf numFmtId="0" fontId="10" fillId="2" borderId="0" applyNumberFormat="0" applyBorder="0" applyAlignment="0" applyProtection="0"/>
    <xf numFmtId="0" fontId="13" fillId="3" borderId="2" applyNumberFormat="0" applyFont="0" applyAlignment="0" applyProtection="0"/>
    <xf numFmtId="0" fontId="3" fillId="4" borderId="0" applyNumberFormat="0" applyBorder="0" applyAlignment="0" applyProtection="0"/>
    <xf numFmtId="0" fontId="14" fillId="0" borderId="0"/>
  </cellStyleXfs>
  <cellXfs count="72">
    <xf numFmtId="0" fontId="0" fillId="0" borderId="0" xfId="0"/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164" fontId="5" fillId="0" borderId="0" xfId="0" applyNumberFormat="1" applyFont="1"/>
    <xf numFmtId="0" fontId="5" fillId="0" borderId="1" xfId="0" applyFont="1" applyBorder="1"/>
    <xf numFmtId="164" fontId="7" fillId="0" borderId="1" xfId="0" applyNumberFormat="1" applyFont="1" applyBorder="1"/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right"/>
    </xf>
    <xf numFmtId="0" fontId="12" fillId="0" borderId="0" xfId="0" applyFont="1"/>
    <xf numFmtId="164" fontId="0" fillId="0" borderId="0" xfId="0" applyNumberFormat="1"/>
    <xf numFmtId="164" fontId="8" fillId="0" borderId="0" xfId="0" applyNumberFormat="1" applyFont="1"/>
    <xf numFmtId="0" fontId="5" fillId="0" borderId="0" xfId="0" applyFont="1" applyProtection="1">
      <protection locked="0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center"/>
    </xf>
    <xf numFmtId="0" fontId="2" fillId="4" borderId="0" xfId="3" applyNumberFormat="1" applyFont="1" applyBorder="1" applyProtection="1">
      <protection locked="0"/>
    </xf>
    <xf numFmtId="0" fontId="0" fillId="0" borderId="0" xfId="0" quotePrefix="1"/>
    <xf numFmtId="0" fontId="2" fillId="0" borderId="0" xfId="3" applyNumberFormat="1" applyFont="1" applyFill="1" applyAlignment="1" applyProtection="1"/>
    <xf numFmtId="166" fontId="8" fillId="0" borderId="0" xfId="2" applyNumberFormat="1" applyFont="1" applyFill="1" applyBorder="1" applyAlignment="1" applyProtection="1"/>
    <xf numFmtId="0" fontId="2" fillId="0" borderId="0" xfId="0" applyFont="1"/>
    <xf numFmtId="0" fontId="15" fillId="0" borderId="0" xfId="0" applyFont="1"/>
    <xf numFmtId="164" fontId="1" fillId="0" borderId="0" xfId="0" applyNumberFormat="1" applyFont="1"/>
    <xf numFmtId="0" fontId="22" fillId="0" borderId="0" xfId="0" applyFont="1"/>
    <xf numFmtId="0" fontId="8" fillId="0" borderId="0" xfId="0" applyFont="1" applyAlignment="1">
      <alignment horizontal="right"/>
    </xf>
    <xf numFmtId="0" fontId="1" fillId="0" borderId="0" xfId="0" applyFont="1"/>
    <xf numFmtId="0" fontId="21" fillId="0" borderId="0" xfId="0" applyFont="1"/>
    <xf numFmtId="0" fontId="1" fillId="0" borderId="0" xfId="0" applyFont="1" applyAlignment="1">
      <alignment horizontal="right"/>
    </xf>
    <xf numFmtId="0" fontId="0" fillId="0" borderId="0" xfId="0" applyNumberFormat="1"/>
    <xf numFmtId="0" fontId="16" fillId="4" borderId="0" xfId="3" applyFont="1" applyBorder="1" applyProtection="1">
      <protection locked="0"/>
    </xf>
    <xf numFmtId="0" fontId="16" fillId="4" borderId="7" xfId="3" applyFont="1" applyBorder="1" applyProtection="1">
      <protection locked="0"/>
    </xf>
    <xf numFmtId="2" fontId="16" fillId="5" borderId="0" xfId="3" applyNumberFormat="1" applyFont="1" applyFill="1" applyBorder="1"/>
    <xf numFmtId="2" fontId="16" fillId="5" borderId="7" xfId="3" applyNumberFormat="1" applyFont="1" applyFill="1" applyBorder="1"/>
    <xf numFmtId="165" fontId="16" fillId="5" borderId="0" xfId="3" applyNumberFormat="1" applyFont="1" applyFill="1" applyBorder="1"/>
    <xf numFmtId="165" fontId="16" fillId="5" borderId="7" xfId="3" applyNumberFormat="1" applyFont="1" applyFill="1" applyBorder="1"/>
    <xf numFmtId="2" fontId="1" fillId="5" borderId="0" xfId="3" applyNumberFormat="1" applyFont="1" applyFill="1" applyBorder="1"/>
    <xf numFmtId="2" fontId="1" fillId="5" borderId="7" xfId="3" applyNumberFormat="1" applyFont="1" applyFill="1" applyBorder="1"/>
    <xf numFmtId="0" fontId="8" fillId="5" borderId="0" xfId="1" applyNumberFormat="1" applyFont="1" applyFill="1" applyBorder="1"/>
    <xf numFmtId="0" fontId="8" fillId="5" borderId="7" xfId="1" applyNumberFormat="1" applyFont="1" applyFill="1" applyBorder="1"/>
    <xf numFmtId="0" fontId="0" fillId="5" borderId="0" xfId="0" applyFill="1" applyBorder="1"/>
    <xf numFmtId="0" fontId="2" fillId="4" borderId="7" xfId="3" applyNumberFormat="1" applyFont="1" applyBorder="1" applyAlignment="1" applyProtection="1"/>
    <xf numFmtId="166" fontId="8" fillId="5" borderId="10" xfId="2" applyNumberFormat="1" applyFont="1" applyFill="1" applyBorder="1" applyAlignment="1" applyProtection="1"/>
    <xf numFmtId="0" fontId="4" fillId="6" borderId="3" xfId="0" applyFont="1" applyFill="1" applyBorder="1"/>
    <xf numFmtId="0" fontId="0" fillId="6" borderId="4" xfId="0" applyFill="1" applyBorder="1"/>
    <xf numFmtId="0" fontId="5" fillId="6" borderId="6" xfId="0" applyFont="1" applyFill="1" applyBorder="1"/>
    <xf numFmtId="0" fontId="5" fillId="6" borderId="0" xfId="0" applyFont="1" applyFill="1" applyBorder="1"/>
    <xf numFmtId="0" fontId="0" fillId="6" borderId="6" xfId="0" applyFill="1" applyBorder="1"/>
    <xf numFmtId="0" fontId="0" fillId="6" borderId="0" xfId="0" applyFill="1" applyBorder="1" applyProtection="1">
      <protection locked="0"/>
    </xf>
    <xf numFmtId="0" fontId="5" fillId="6" borderId="0" xfId="0" applyFont="1" applyFill="1" applyBorder="1" applyProtection="1">
      <protection locked="0"/>
    </xf>
    <xf numFmtId="0" fontId="0" fillId="6" borderId="0" xfId="0" applyFill="1" applyBorder="1"/>
    <xf numFmtId="0" fontId="8" fillId="6" borderId="6" xfId="0" applyFont="1" applyFill="1" applyBorder="1"/>
    <xf numFmtId="0" fontId="9" fillId="6" borderId="0" xfId="0" applyFont="1" applyFill="1" applyBorder="1" applyProtection="1">
      <protection locked="0"/>
    </xf>
    <xf numFmtId="0" fontId="8" fillId="6" borderId="0" xfId="0" applyFont="1" applyFill="1" applyBorder="1"/>
    <xf numFmtId="0" fontId="5" fillId="6" borderId="0" xfId="0" applyFont="1" applyFill="1" applyBorder="1" applyProtection="1"/>
    <xf numFmtId="0" fontId="11" fillId="6" borderId="0" xfId="0" applyFont="1" applyFill="1" applyBorder="1"/>
    <xf numFmtId="0" fontId="0" fillId="6" borderId="8" xfId="0" applyFill="1" applyBorder="1"/>
    <xf numFmtId="0" fontId="0" fillId="6" borderId="9" xfId="0" applyFill="1" applyBorder="1"/>
    <xf numFmtId="0" fontId="0" fillId="6" borderId="7" xfId="0" applyFill="1" applyBorder="1"/>
    <xf numFmtId="0" fontId="15" fillId="6" borderId="4" xfId="4" applyNumberFormat="1" applyFont="1" applyFill="1" applyBorder="1" applyAlignment="1" applyProtection="1">
      <alignment horizontal="right"/>
    </xf>
    <xf numFmtId="0" fontId="5" fillId="6" borderId="5" xfId="0" applyFont="1" applyFill="1" applyBorder="1"/>
    <xf numFmtId="0" fontId="5" fillId="6" borderId="7" xfId="0" applyFont="1" applyFill="1" applyBorder="1"/>
    <xf numFmtId="0" fontId="5" fillId="6" borderId="0" xfId="0" quotePrefix="1" applyFont="1" applyFill="1" applyBorder="1"/>
    <xf numFmtId="0" fontId="5" fillId="6" borderId="7" xfId="0" quotePrefix="1" applyFont="1" applyFill="1" applyBorder="1"/>
    <xf numFmtId="0" fontId="0" fillId="6" borderId="0" xfId="0" quotePrefix="1" applyFill="1" applyBorder="1"/>
    <xf numFmtId="0" fontId="0" fillId="6" borderId="7" xfId="0" quotePrefix="1" applyFill="1" applyBorder="1"/>
    <xf numFmtId="0" fontId="8" fillId="0" borderId="0" xfId="0" quotePrefix="1" applyFont="1"/>
    <xf numFmtId="164" fontId="8" fillId="0" borderId="0" xfId="0" quotePrefix="1" applyNumberFormat="1" applyFont="1"/>
    <xf numFmtId="0" fontId="8" fillId="7" borderId="4" xfId="4" applyNumberFormat="1" applyFont="1" applyFill="1" applyBorder="1" applyAlignment="1" applyProtection="1">
      <alignment horizontal="left"/>
      <protection locked="0"/>
    </xf>
  </cellXfs>
  <cellStyles count="5">
    <cellStyle name="40% - Accent5" xfId="3" builtinId="47"/>
    <cellStyle name="Good" xfId="1" builtinId="26" customBuiltin="1"/>
    <cellStyle name="Normal" xfId="0" builtinId="0"/>
    <cellStyle name="Normal_Compress Nelson F" xfId="4"/>
    <cellStyle name="Note" xfId="2" builtin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</xdr:colOff>
      <xdr:row>8</xdr:row>
      <xdr:rowOff>28575</xdr:rowOff>
    </xdr:from>
    <xdr:to>
      <xdr:col>11</xdr:col>
      <xdr:colOff>515220</xdr:colOff>
      <xdr:row>21</xdr:row>
      <xdr:rowOff>52387</xdr:rowOff>
    </xdr:to>
    <xdr:pic>
      <xdr:nvPicPr>
        <xdr:cNvPr id="2" name="Picture 1" descr="Figure 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29400" y="1371600"/>
          <a:ext cx="2296395" cy="21288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19"/>
  <sheetViews>
    <sheetView tabSelected="1" topLeftCell="B1" zoomScaleNormal="100" workbookViewId="0">
      <selection activeCell="E1" sqref="E1:F1"/>
    </sheetView>
  </sheetViews>
  <sheetFormatPr defaultRowHeight="12.75"/>
  <cols>
    <col min="1" max="1" width="26.85546875" customWidth="1"/>
    <col min="2" max="2" width="10.85546875" customWidth="1"/>
    <col min="3" max="3" width="12.5703125" bestFit="1" customWidth="1"/>
    <col min="4" max="7" width="12.28515625" customWidth="1"/>
    <col min="8" max="8" width="3.140625" customWidth="1"/>
    <col min="9" max="15" width="9" customWidth="1"/>
    <col min="16" max="16" width="36.85546875" customWidth="1"/>
    <col min="18" max="18" width="26.85546875" customWidth="1"/>
    <col min="19" max="22" width="15.85546875" customWidth="1"/>
  </cols>
  <sheetData>
    <row r="1" spans="1:22" ht="13.5" thickTop="1">
      <c r="A1" s="46" t="s">
        <v>0</v>
      </c>
      <c r="B1" s="47"/>
      <c r="C1" s="47"/>
      <c r="D1" s="62" t="s">
        <v>98</v>
      </c>
      <c r="E1" s="71" t="s">
        <v>172</v>
      </c>
      <c r="F1" s="71"/>
      <c r="G1" s="63"/>
      <c r="I1" s="2"/>
      <c r="J1" s="3" t="s">
        <v>94</v>
      </c>
      <c r="K1" s="2"/>
      <c r="L1" s="2"/>
      <c r="M1" s="2"/>
      <c r="N1" s="2"/>
      <c r="O1" s="2"/>
      <c r="P1" s="4" t="s">
        <v>95</v>
      </c>
      <c r="Q1" s="1"/>
      <c r="R1" s="1"/>
      <c r="S1" s="1"/>
      <c r="T1" s="1"/>
      <c r="U1" s="2"/>
      <c r="V1" s="2"/>
    </row>
    <row r="2" spans="1:22">
      <c r="A2" s="48"/>
      <c r="B2" s="49"/>
      <c r="C2" s="49"/>
      <c r="D2" s="49"/>
      <c r="E2" s="49"/>
      <c r="F2" s="49"/>
      <c r="G2" s="64"/>
      <c r="H2" s="2"/>
      <c r="I2" s="2"/>
      <c r="J2" s="2"/>
      <c r="K2" s="2"/>
      <c r="L2" s="2"/>
      <c r="M2" s="2"/>
      <c r="N2" s="2"/>
      <c r="O2" s="2"/>
      <c r="P2" s="2" t="s">
        <v>1</v>
      </c>
      <c r="Q2" s="2" t="s">
        <v>2</v>
      </c>
      <c r="R2" s="2" t="s">
        <v>3</v>
      </c>
      <c r="S2" s="5" t="s">
        <v>4</v>
      </c>
      <c r="T2" s="1"/>
      <c r="U2" s="2"/>
      <c r="V2" s="2"/>
    </row>
    <row r="3" spans="1:22" ht="13.5" thickBot="1">
      <c r="A3" s="50" t="s">
        <v>5</v>
      </c>
      <c r="B3" s="51" t="s">
        <v>6</v>
      </c>
      <c r="C3" s="49" t="s">
        <v>7</v>
      </c>
      <c r="D3" s="33">
        <v>2295</v>
      </c>
      <c r="E3" s="33">
        <v>2495</v>
      </c>
      <c r="F3" s="33">
        <v>2695</v>
      </c>
      <c r="G3" s="34">
        <v>2895</v>
      </c>
      <c r="H3" s="2"/>
      <c r="I3" s="17" t="s">
        <v>99</v>
      </c>
      <c r="J3" s="18"/>
      <c r="K3" s="17" t="s">
        <v>100</v>
      </c>
      <c r="L3" s="2"/>
      <c r="M3" s="2"/>
      <c r="N3" s="2"/>
      <c r="O3" s="2"/>
      <c r="P3" s="6" t="s">
        <v>8</v>
      </c>
      <c r="Q3" s="6"/>
      <c r="R3" s="6" t="s">
        <v>8</v>
      </c>
      <c r="S3" s="7"/>
      <c r="T3" s="1"/>
      <c r="U3" s="2"/>
      <c r="V3" s="2"/>
    </row>
    <row r="4" spans="1:22" ht="13.5" thickTop="1">
      <c r="A4" s="48" t="s">
        <v>9</v>
      </c>
      <c r="B4" s="52" t="s">
        <v>10</v>
      </c>
      <c r="C4" s="49" t="s">
        <v>11</v>
      </c>
      <c r="D4" s="33">
        <v>100</v>
      </c>
      <c r="E4" s="33">
        <v>100</v>
      </c>
      <c r="F4" s="33">
        <v>100</v>
      </c>
      <c r="G4" s="34">
        <v>100</v>
      </c>
      <c r="H4" s="2"/>
      <c r="I4" s="17" t="s">
        <v>101</v>
      </c>
      <c r="J4" s="18"/>
      <c r="K4" s="19">
        <v>0</v>
      </c>
      <c r="L4" s="2"/>
      <c r="M4" s="2"/>
      <c r="N4" s="2"/>
      <c r="O4" s="1"/>
      <c r="P4" s="2" t="s">
        <v>12</v>
      </c>
      <c r="Q4" s="1">
        <v>9</v>
      </c>
      <c r="R4" s="2" t="s">
        <v>13</v>
      </c>
      <c r="S4" s="5">
        <f>DELTA_P/P_1</f>
        <v>0.25</v>
      </c>
      <c r="T4" s="5">
        <f>E6/E4</f>
        <v>0.25</v>
      </c>
      <c r="U4" s="5">
        <f>F6/F4</f>
        <v>0.25</v>
      </c>
      <c r="V4" s="5">
        <f>G6/G4</f>
        <v>0.25</v>
      </c>
    </row>
    <row r="5" spans="1:22">
      <c r="A5" s="48" t="s">
        <v>14</v>
      </c>
      <c r="B5" s="51" t="s">
        <v>15</v>
      </c>
      <c r="C5" s="53" t="s">
        <v>16</v>
      </c>
      <c r="D5" s="33">
        <v>100</v>
      </c>
      <c r="E5" s="33">
        <v>100</v>
      </c>
      <c r="F5" s="33">
        <v>100</v>
      </c>
      <c r="G5" s="34">
        <v>100</v>
      </c>
      <c r="H5" s="2"/>
      <c r="I5" s="17" t="s">
        <v>102</v>
      </c>
      <c r="J5" s="18"/>
      <c r="K5" s="19">
        <v>1</v>
      </c>
      <c r="L5" s="2"/>
      <c r="M5" s="2"/>
      <c r="N5" s="2"/>
      <c r="O5" s="2"/>
      <c r="P5" s="2" t="s">
        <v>17</v>
      </c>
      <c r="Q5" s="2">
        <v>11</v>
      </c>
      <c r="R5" s="2" t="s">
        <v>18</v>
      </c>
      <c r="S5" s="5">
        <f>GAMMA/1.4</f>
        <v>1</v>
      </c>
      <c r="T5" s="5">
        <f>GAMMA/1.4</f>
        <v>1</v>
      </c>
      <c r="U5" s="5">
        <f>GAMMA/1.4</f>
        <v>1</v>
      </c>
      <c r="V5" s="5">
        <f>GAMMA/1.4</f>
        <v>1</v>
      </c>
    </row>
    <row r="6" spans="1:22">
      <c r="A6" s="48" t="s">
        <v>19</v>
      </c>
      <c r="B6" s="52" t="s">
        <v>20</v>
      </c>
      <c r="C6" s="49" t="s">
        <v>21</v>
      </c>
      <c r="D6" s="33">
        <v>25</v>
      </c>
      <c r="E6" s="33">
        <v>25</v>
      </c>
      <c r="F6" s="33">
        <v>25</v>
      </c>
      <c r="G6" s="34">
        <v>25</v>
      </c>
      <c r="H6" s="2"/>
      <c r="I6" s="17" t="s">
        <v>103</v>
      </c>
      <c r="J6" s="18"/>
      <c r="K6" s="19">
        <v>2</v>
      </c>
      <c r="L6" s="2"/>
      <c r="M6" s="2"/>
      <c r="N6" s="16"/>
      <c r="O6" s="2"/>
      <c r="P6" s="8" t="s">
        <v>22</v>
      </c>
      <c r="Q6" s="8"/>
      <c r="R6" s="8" t="s">
        <v>23</v>
      </c>
      <c r="S6" s="13">
        <f>IF(FLAG_A=1,T_1+460,T_1+273)</f>
        <v>560</v>
      </c>
      <c r="T6" s="13">
        <f>IF(FLAG_A=1,E5+460,E5+273)</f>
        <v>560</v>
      </c>
      <c r="U6" s="13">
        <f>IF(FLAG_A=1,F5+460,F5+273)</f>
        <v>560</v>
      </c>
      <c r="V6" s="13">
        <f>IF(FLAG_A=1,G5+460,G5+273)</f>
        <v>560</v>
      </c>
    </row>
    <row r="7" spans="1:22">
      <c r="A7" s="48" t="s">
        <v>24</v>
      </c>
      <c r="B7" s="52" t="s">
        <v>25</v>
      </c>
      <c r="C7" s="49" t="s">
        <v>26</v>
      </c>
      <c r="D7" s="33">
        <v>0.4824</v>
      </c>
      <c r="E7" s="33">
        <v>0.4824</v>
      </c>
      <c r="F7" s="33">
        <v>0.4824</v>
      </c>
      <c r="G7" s="34">
        <v>0.4824</v>
      </c>
      <c r="H7" s="2"/>
      <c r="I7" s="17" t="s">
        <v>104</v>
      </c>
      <c r="J7" s="18"/>
      <c r="K7" s="19">
        <v>3</v>
      </c>
      <c r="L7" s="2"/>
      <c r="M7" s="2"/>
      <c r="N7" s="1"/>
      <c r="O7" s="2"/>
      <c r="P7" s="1"/>
      <c r="Q7" s="1"/>
      <c r="R7" s="1"/>
      <c r="S7" s="8"/>
      <c r="T7" s="8"/>
      <c r="U7" s="8"/>
      <c r="V7" s="8"/>
    </row>
    <row r="8" spans="1:22" ht="15">
      <c r="A8" s="54" t="s">
        <v>27</v>
      </c>
      <c r="B8" s="55"/>
      <c r="C8" s="56" t="s">
        <v>28</v>
      </c>
      <c r="D8" s="33">
        <v>28.97</v>
      </c>
      <c r="E8" s="65" t="s">
        <v>29</v>
      </c>
      <c r="F8" s="65" t="s">
        <v>29</v>
      </c>
      <c r="G8" s="66" t="s">
        <v>29</v>
      </c>
      <c r="H8" s="2"/>
      <c r="I8" s="17" t="s">
        <v>105</v>
      </c>
      <c r="J8" s="18"/>
      <c r="K8" s="19">
        <v>4</v>
      </c>
      <c r="L8" s="2"/>
      <c r="M8" s="2"/>
      <c r="N8" s="2"/>
      <c r="O8" s="2"/>
      <c r="P8" s="2" t="s">
        <v>30</v>
      </c>
      <c r="Q8" s="1"/>
      <c r="R8" s="1"/>
      <c r="S8" s="8"/>
      <c r="T8" s="8"/>
      <c r="U8" s="8"/>
      <c r="V8" s="8"/>
    </row>
    <row r="9" spans="1:22">
      <c r="A9" s="48" t="s">
        <v>31</v>
      </c>
      <c r="B9" s="52"/>
      <c r="C9" s="49" t="s">
        <v>32</v>
      </c>
      <c r="D9" s="33">
        <v>1.4</v>
      </c>
      <c r="E9" s="65" t="s">
        <v>29</v>
      </c>
      <c r="F9" s="65" t="s">
        <v>29</v>
      </c>
      <c r="G9" s="66" t="s">
        <v>29</v>
      </c>
      <c r="H9" s="2"/>
      <c r="L9" s="2"/>
      <c r="M9" s="2"/>
      <c r="N9" s="2"/>
      <c r="O9" s="2"/>
      <c r="P9" s="2" t="s">
        <v>33</v>
      </c>
      <c r="Q9" s="2">
        <v>12</v>
      </c>
      <c r="R9" s="2" t="s">
        <v>34</v>
      </c>
      <c r="S9" s="13">
        <f>1-(x/(3*F_GAMMA*x_T))</f>
        <v>0.83660130718954251</v>
      </c>
      <c r="T9" s="13">
        <f>1-(T4/(3*F_GAMMA*E10))</f>
        <v>0.83660130718954251</v>
      </c>
      <c r="U9" s="13">
        <f>1-(U4/(3*F_GAMMA*F10))</f>
        <v>0.83660130718954251</v>
      </c>
      <c r="V9" s="13">
        <f>1-(V4/(3*F_GAMMA*G10))</f>
        <v>0.83660130718954251</v>
      </c>
    </row>
    <row r="10" spans="1:22">
      <c r="A10" s="48" t="s">
        <v>35</v>
      </c>
      <c r="B10" s="52"/>
      <c r="C10" s="49" t="s">
        <v>36</v>
      </c>
      <c r="D10" s="33">
        <v>0.51</v>
      </c>
      <c r="E10" s="33">
        <v>0.51</v>
      </c>
      <c r="F10" s="33">
        <v>0.51</v>
      </c>
      <c r="G10" s="34">
        <v>0.51</v>
      </c>
      <c r="H10" s="2"/>
      <c r="I10" s="2"/>
      <c r="J10" s="2"/>
      <c r="K10" s="2"/>
      <c r="L10" s="2"/>
      <c r="M10" s="2"/>
      <c r="N10" s="2"/>
      <c r="O10" s="2"/>
      <c r="P10" s="2" t="s">
        <v>37</v>
      </c>
      <c r="Q10" s="10">
        <v>5</v>
      </c>
      <c r="R10" s="2" t="s">
        <v>38</v>
      </c>
      <c r="S10" s="13">
        <f>W/(N_6*Y*SQRT(x*P_1*RHO))</f>
        <v>12.479201208551823</v>
      </c>
      <c r="T10" s="13">
        <f>E3/(N_6*T9*SQRT(T4*E4*E7))</f>
        <v>13.56671329644305</v>
      </c>
      <c r="U10" s="13">
        <f>F3/(N_6*U9*SQRT(U4*F4*F7))</f>
        <v>14.654225384334275</v>
      </c>
      <c r="V10" s="13">
        <f>G3/(N_6*V9*SQRT(V4*G4*G7))</f>
        <v>15.741737472225502</v>
      </c>
    </row>
    <row r="11" spans="1:22">
      <c r="A11" s="48" t="s">
        <v>43</v>
      </c>
      <c r="B11" s="52" t="s">
        <v>44</v>
      </c>
      <c r="C11" s="49" t="s">
        <v>45</v>
      </c>
      <c r="D11" s="33">
        <v>2</v>
      </c>
      <c r="E11" s="65" t="s">
        <v>29</v>
      </c>
      <c r="F11" s="65" t="s">
        <v>29</v>
      </c>
      <c r="G11" s="66" t="s">
        <v>29</v>
      </c>
      <c r="H11" s="2"/>
      <c r="I11" s="2"/>
      <c r="L11" s="2"/>
      <c r="M11" s="2"/>
      <c r="O11" s="2"/>
      <c r="P11" s="2" t="s">
        <v>39</v>
      </c>
      <c r="Q11" s="10">
        <v>5</v>
      </c>
      <c r="R11" s="2" t="s">
        <v>40</v>
      </c>
      <c r="S11" s="13">
        <f>W/(0.667*N_6*SQRT(F_GAMMA*x_T*P_1*RHO))</f>
        <v>10.958835510504128</v>
      </c>
      <c r="T11" s="13">
        <f>E3/(0.667*N_6*SQRT(F_GAMMA*E10*E4*E7))</f>
        <v>11.913853855646101</v>
      </c>
      <c r="U11" s="13">
        <f>F3/(0.667*N_6*SQRT(F_GAMMA*F10*F4*F7))</f>
        <v>12.868872200788074</v>
      </c>
      <c r="V11" s="13">
        <f>G3/(0.667*N_6*SQRT(F_GAMMA*G10*G4*G7))</f>
        <v>13.823890545930045</v>
      </c>
    </row>
    <row r="12" spans="1:22">
      <c r="A12" s="48" t="s">
        <v>48</v>
      </c>
      <c r="B12" s="52" t="s">
        <v>44</v>
      </c>
      <c r="C12" s="49" t="s">
        <v>49</v>
      </c>
      <c r="D12" s="33">
        <v>2</v>
      </c>
      <c r="E12" s="65" t="s">
        <v>29</v>
      </c>
      <c r="F12" s="65" t="s">
        <v>29</v>
      </c>
      <c r="G12" s="66" t="s">
        <v>29</v>
      </c>
      <c r="H12" s="2"/>
      <c r="I12" s="2"/>
      <c r="L12" s="2"/>
      <c r="M12" s="2"/>
      <c r="N12" s="2"/>
      <c r="O12" s="2"/>
      <c r="P12" s="2" t="s">
        <v>41</v>
      </c>
      <c r="Q12" s="10">
        <v>10</v>
      </c>
      <c r="R12" s="2" t="s">
        <v>42</v>
      </c>
      <c r="S12" s="13">
        <f>F_GAMMA*x_T</f>
        <v>0.51</v>
      </c>
      <c r="T12" s="13">
        <f>F_GAMMA*E10</f>
        <v>0.51</v>
      </c>
      <c r="U12" s="13">
        <f>F_GAMMA*F10</f>
        <v>0.51</v>
      </c>
      <c r="V12" s="13">
        <f>F_GAMMA*G10</f>
        <v>0.51</v>
      </c>
    </row>
    <row r="13" spans="1:22">
      <c r="A13" s="48" t="s">
        <v>51</v>
      </c>
      <c r="B13" s="52" t="s">
        <v>44</v>
      </c>
      <c r="C13" s="49" t="s">
        <v>52</v>
      </c>
      <c r="D13" s="33">
        <v>1</v>
      </c>
      <c r="E13" s="65" t="s">
        <v>29</v>
      </c>
      <c r="F13" s="65" t="s">
        <v>29</v>
      </c>
      <c r="G13" s="66" t="s">
        <v>29</v>
      </c>
      <c r="H13" s="2"/>
      <c r="I13" s="2"/>
      <c r="J13" s="2"/>
      <c r="K13" s="2"/>
      <c r="L13" s="2"/>
      <c r="M13" s="2"/>
      <c r="N13" s="2"/>
      <c r="O13" s="2"/>
      <c r="P13" s="2" t="s">
        <v>46</v>
      </c>
      <c r="Q13" s="10"/>
      <c r="R13" s="2" t="s">
        <v>47</v>
      </c>
      <c r="S13" s="13">
        <f>IF(x&lt;CH_x,C_NonCh,C_Ch)</f>
        <v>12.479201208551823</v>
      </c>
      <c r="T13" s="13">
        <f>IF(T4&lt;T12,T10,T11)</f>
        <v>13.56671329644305</v>
      </c>
      <c r="U13" s="13">
        <f>IF(U4&lt;U12,U10,U11)</f>
        <v>14.654225384334275</v>
      </c>
      <c r="V13" s="13">
        <f>IF(V4&lt;V12,V10,V11)</f>
        <v>15.741737472225502</v>
      </c>
    </row>
    <row r="14" spans="1:22">
      <c r="A14" s="48" t="s">
        <v>100</v>
      </c>
      <c r="B14" s="52"/>
      <c r="C14" s="49" t="s">
        <v>106</v>
      </c>
      <c r="D14" s="20">
        <v>4</v>
      </c>
      <c r="E14" s="67" t="s">
        <v>29</v>
      </c>
      <c r="F14" s="67" t="s">
        <v>29</v>
      </c>
      <c r="G14" s="68" t="s">
        <v>29</v>
      </c>
      <c r="H14" s="2"/>
      <c r="L14" s="2"/>
      <c r="M14" s="2"/>
      <c r="N14" s="2"/>
      <c r="O14" s="2"/>
      <c r="P14" s="2" t="s">
        <v>50</v>
      </c>
      <c r="Q14" s="10"/>
      <c r="R14" s="1"/>
      <c r="S14" s="8"/>
      <c r="T14" s="8"/>
      <c r="U14" s="8"/>
      <c r="V14" s="8"/>
    </row>
    <row r="15" spans="1:22">
      <c r="A15" s="48" t="s">
        <v>107</v>
      </c>
      <c r="B15" s="57" t="s">
        <v>58</v>
      </c>
      <c r="C15" s="49" t="s">
        <v>108</v>
      </c>
      <c r="D15" s="20">
        <v>-2</v>
      </c>
      <c r="E15" s="67" t="s">
        <v>29</v>
      </c>
      <c r="F15" s="67" t="s">
        <v>29</v>
      </c>
      <c r="G15" s="68" t="s">
        <v>29</v>
      </c>
      <c r="H15" s="2"/>
      <c r="L15" s="2"/>
      <c r="M15" s="2"/>
      <c r="N15" s="2"/>
      <c r="O15" s="2"/>
      <c r="P15" s="2" t="s">
        <v>53</v>
      </c>
      <c r="Q15" s="10"/>
      <c r="R15" s="1"/>
      <c r="S15" s="8"/>
      <c r="T15" s="8"/>
      <c r="U15" s="8"/>
      <c r="V15" s="8"/>
    </row>
    <row r="16" spans="1:22">
      <c r="A16" s="48" t="s">
        <v>54</v>
      </c>
      <c r="B16" s="52" t="s">
        <v>55</v>
      </c>
      <c r="C16" s="49" t="s">
        <v>171</v>
      </c>
      <c r="D16" s="35">
        <f>IF(DATA1=0,"",S323)</f>
        <v>13.364247998281096</v>
      </c>
      <c r="E16" s="35">
        <f>IF(DATA2=0,"",T323)</f>
        <v>14.727443986056704</v>
      </c>
      <c r="F16" s="35">
        <f>IF(DATA3=0,"",U323)</f>
        <v>16.15080048364273</v>
      </c>
      <c r="G16" s="36">
        <f>IF(DATA4=0,"",V323)</f>
        <v>17.644353226006114</v>
      </c>
      <c r="H16" s="2"/>
      <c r="L16" s="2"/>
      <c r="M16" s="2"/>
      <c r="N16" s="2"/>
      <c r="O16" s="2"/>
      <c r="P16" s="1"/>
      <c r="Q16" s="1"/>
      <c r="R16" s="1"/>
      <c r="S16" s="8"/>
      <c r="T16" s="8"/>
      <c r="U16" s="8"/>
      <c r="V16" s="8"/>
    </row>
    <row r="17" spans="1:22">
      <c r="A17" s="54" t="s">
        <v>109</v>
      </c>
      <c r="B17" s="53"/>
      <c r="C17" s="53"/>
      <c r="D17" s="41">
        <f>IF(DATA1=0,"",Calc_Flow_From_Final__Calc_C)</f>
        <v>2295</v>
      </c>
      <c r="E17" s="41">
        <f>IF(DATA2=0,"",T394)</f>
        <v>2495</v>
      </c>
      <c r="F17" s="41">
        <f>IF(DATA3=0,"",U394)</f>
        <v>2695</v>
      </c>
      <c r="G17" s="42">
        <f>IF(DATA4=0,"",V394)</f>
        <v>2895</v>
      </c>
      <c r="H17" s="2"/>
      <c r="L17" s="2"/>
      <c r="M17" s="2"/>
      <c r="N17" s="2"/>
      <c r="O17" s="2"/>
      <c r="P17" s="2" t="s">
        <v>56</v>
      </c>
      <c r="Q17" s="1"/>
      <c r="R17" s="1"/>
      <c r="S17" s="8"/>
      <c r="T17" s="8"/>
      <c r="U17" s="8"/>
      <c r="V17" s="8"/>
    </row>
    <row r="18" spans="1:22">
      <c r="A18" s="48" t="s">
        <v>61</v>
      </c>
      <c r="B18" s="49" t="s">
        <v>62</v>
      </c>
      <c r="C18" s="58"/>
      <c r="D18" s="35">
        <f>IF(DATA1=0,"",MN)</f>
        <v>0.2782625940424322</v>
      </c>
      <c r="E18" s="39">
        <f>IF(DATA2=0,"",T417)</f>
        <v>0.30251205757554173</v>
      </c>
      <c r="F18" s="39">
        <f>IF(DATA3=0,"",U417)</f>
        <v>0.32676152110865131</v>
      </c>
      <c r="G18" s="40">
        <f>IF(DATA4=0,"",V417)</f>
        <v>0.35101098464176084</v>
      </c>
      <c r="H18" s="2"/>
      <c r="L18" s="2"/>
      <c r="M18" s="2"/>
      <c r="N18" s="2"/>
      <c r="O18" s="2"/>
      <c r="P18" s="2" t="s">
        <v>59</v>
      </c>
      <c r="Q18" s="8">
        <v>18</v>
      </c>
      <c r="R18" s="2" t="s">
        <v>60</v>
      </c>
      <c r="S18" s="13">
        <f>0.5*((1-(d/D_1)^2))^2</f>
        <v>0.28125</v>
      </c>
      <c r="T18" s="69" t="s">
        <v>29</v>
      </c>
      <c r="U18" s="69" t="s">
        <v>29</v>
      </c>
      <c r="V18" s="69" t="s">
        <v>29</v>
      </c>
    </row>
    <row r="19" spans="1:22">
      <c r="A19" s="48" t="s">
        <v>57</v>
      </c>
      <c r="B19" s="49" t="s">
        <v>58</v>
      </c>
      <c r="C19" s="49"/>
      <c r="D19" s="37">
        <f>IF(DATA1=0,"",L_A)</f>
        <v>75.496979666850436</v>
      </c>
      <c r="E19" s="37">
        <f>IF(DATA2=0,"",T410)</f>
        <v>76.087539615171522</v>
      </c>
      <c r="F19" s="37">
        <f>IF(DATA3=0,"",U410)</f>
        <v>76.648473030884901</v>
      </c>
      <c r="G19" s="38">
        <f>IF(DATA4=0,"",V410)</f>
        <v>77.18623670834117</v>
      </c>
      <c r="H19" s="2"/>
      <c r="L19" s="2"/>
      <c r="M19" s="2"/>
      <c r="N19" s="2"/>
      <c r="O19" s="2"/>
      <c r="P19" s="1"/>
      <c r="Q19" s="8">
        <v>17</v>
      </c>
      <c r="R19" s="2" t="s">
        <v>63</v>
      </c>
      <c r="S19" s="13">
        <f>1-(d/D_1)^4</f>
        <v>0.9375</v>
      </c>
      <c r="T19" s="69" t="s">
        <v>29</v>
      </c>
      <c r="U19" s="69" t="s">
        <v>29</v>
      </c>
      <c r="V19" s="69" t="s">
        <v>29</v>
      </c>
    </row>
    <row r="20" spans="1:22">
      <c r="A20" s="48" t="s">
        <v>170</v>
      </c>
      <c r="B20" s="53"/>
      <c r="C20" s="53"/>
      <c r="D20" s="43" t="str">
        <f>IF(DATA1=0,"",IF(VSC=0,"Globe",IF(VSC=1,"Rotary plug",IF(VSC=2,"Segment ball",IF(VSC=3,"Butterfly",IF(VSC=4,"Ball",""))))))</f>
        <v>Ball</v>
      </c>
      <c r="E20" s="53"/>
      <c r="F20" s="53"/>
      <c r="G20" s="61"/>
      <c r="H20" s="2"/>
      <c r="I20" s="2"/>
      <c r="J20" s="2"/>
      <c r="K20" s="2"/>
      <c r="L20" s="2"/>
      <c r="M20" s="2"/>
      <c r="N20" s="2"/>
      <c r="O20" s="2"/>
      <c r="P20" s="1"/>
      <c r="Q20" s="8">
        <v>19</v>
      </c>
      <c r="R20" s="2" t="s">
        <v>64</v>
      </c>
      <c r="S20" s="13">
        <f>1*((1-(d/D_2)^2))^2</f>
        <v>0.5625</v>
      </c>
      <c r="T20" s="69" t="s">
        <v>29</v>
      </c>
      <c r="U20" s="69" t="s">
        <v>29</v>
      </c>
      <c r="V20" s="69" t="s">
        <v>29</v>
      </c>
    </row>
    <row r="21" spans="1:22">
      <c r="A21" s="50"/>
      <c r="B21" s="53"/>
      <c r="C21" s="53"/>
      <c r="D21" s="53"/>
      <c r="E21" s="53"/>
      <c r="F21" s="53"/>
      <c r="G21" s="44" t="s">
        <v>96</v>
      </c>
      <c r="H21" s="22"/>
      <c r="I21" s="2"/>
      <c r="J21" s="2"/>
      <c r="K21" s="2"/>
      <c r="L21" s="2"/>
      <c r="M21" s="2"/>
      <c r="N21" s="2"/>
      <c r="O21" s="2"/>
      <c r="P21" s="1"/>
      <c r="Q21" s="8">
        <v>17</v>
      </c>
      <c r="R21" s="2" t="s">
        <v>65</v>
      </c>
      <c r="S21" s="13">
        <f>1-(d/D_2)^4</f>
        <v>0.9375</v>
      </c>
      <c r="T21" s="69" t="s">
        <v>29</v>
      </c>
      <c r="U21" s="69" t="s">
        <v>29</v>
      </c>
      <c r="V21" s="69" t="s">
        <v>29</v>
      </c>
    </row>
    <row r="22" spans="1:22" ht="13.5" thickBot="1">
      <c r="A22" s="59"/>
      <c r="B22" s="60"/>
      <c r="C22" s="60"/>
      <c r="D22" s="60"/>
      <c r="E22" s="60"/>
      <c r="F22" s="60"/>
      <c r="G22" s="45" t="s">
        <v>97</v>
      </c>
      <c r="H22" s="23"/>
      <c r="I22" s="2"/>
      <c r="J22" s="2"/>
      <c r="K22" s="2"/>
      <c r="L22" s="2"/>
      <c r="M22" s="2"/>
      <c r="N22" s="2"/>
      <c r="O22" s="2"/>
      <c r="P22" s="2" t="s">
        <v>66</v>
      </c>
      <c r="Q22" s="8">
        <v>16</v>
      </c>
      <c r="R22" s="2" t="s">
        <v>67</v>
      </c>
      <c r="S22" s="13">
        <f>ZETA_1+ZETA_2+ZETA_B1-ZETA_B2</f>
        <v>0.84375</v>
      </c>
      <c r="T22" s="69" t="s">
        <v>29</v>
      </c>
      <c r="U22" s="69" t="s">
        <v>29</v>
      </c>
      <c r="V22" s="69" t="s">
        <v>29</v>
      </c>
    </row>
    <row r="23" spans="1:22" ht="13.5" thickTop="1">
      <c r="I23" s="2"/>
      <c r="J23" s="2"/>
      <c r="K23" s="2"/>
      <c r="L23" s="2"/>
      <c r="M23" s="2"/>
      <c r="N23" s="2"/>
      <c r="O23" s="2"/>
      <c r="P23" s="2" t="s">
        <v>68</v>
      </c>
      <c r="Q23" s="1"/>
      <c r="R23" s="2" t="s">
        <v>69</v>
      </c>
      <c r="S23" s="13">
        <f>ZETA_1+ZETA_B1</f>
        <v>1.21875</v>
      </c>
      <c r="T23" s="69" t="s">
        <v>29</v>
      </c>
      <c r="U23" s="69" t="s">
        <v>29</v>
      </c>
      <c r="V23" s="69" t="s">
        <v>29</v>
      </c>
    </row>
    <row r="24" spans="1:22"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1"/>
      <c r="Q24" s="1"/>
      <c r="R24" s="1"/>
      <c r="S24" s="8"/>
      <c r="T24" s="8"/>
      <c r="U24" s="8"/>
      <c r="V24" s="8"/>
    </row>
    <row r="25" spans="1:22" ht="14.25">
      <c r="A25" s="4" t="s">
        <v>70</v>
      </c>
      <c r="B25" s="2"/>
      <c r="C25" s="11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 t="s">
        <v>71</v>
      </c>
      <c r="Q25" s="1"/>
      <c r="R25" s="1"/>
      <c r="S25" s="8"/>
      <c r="T25" s="8"/>
      <c r="U25" s="8"/>
      <c r="V25" s="8"/>
    </row>
    <row r="26" spans="1:22">
      <c r="A26" s="2" t="s">
        <v>72</v>
      </c>
      <c r="B26" s="14">
        <v>890</v>
      </c>
      <c r="C26" s="1"/>
      <c r="D26" s="2"/>
      <c r="E26" s="2"/>
      <c r="F26" s="2"/>
      <c r="I26" s="2"/>
      <c r="J26" s="2"/>
      <c r="K26" s="2"/>
      <c r="L26" s="2"/>
      <c r="M26" s="2"/>
      <c r="N26" s="2"/>
      <c r="O26" s="2"/>
      <c r="P26" s="2" t="s">
        <v>73</v>
      </c>
      <c r="Q26" s="1"/>
      <c r="R26" s="2" t="s">
        <v>74</v>
      </c>
      <c r="S26" s="13">
        <f>Select_C_Non_or_C_Ch</f>
        <v>12.479201208551823</v>
      </c>
      <c r="T26" s="13">
        <f>T13</f>
        <v>13.56671329644305</v>
      </c>
      <c r="U26" s="13">
        <f>U13</f>
        <v>14.654225384334275</v>
      </c>
      <c r="V26" s="13">
        <f>V13</f>
        <v>15.741737472225502</v>
      </c>
    </row>
    <row r="27" spans="1:22">
      <c r="A27" s="2" t="s">
        <v>75</v>
      </c>
      <c r="B27" s="14">
        <v>1000</v>
      </c>
      <c r="C27" s="1"/>
      <c r="D27" s="2"/>
      <c r="E27" s="2"/>
      <c r="F27" s="2"/>
      <c r="I27" s="2"/>
      <c r="J27" s="2"/>
      <c r="K27" s="2"/>
      <c r="L27" s="2"/>
      <c r="M27" s="2"/>
      <c r="N27" s="2"/>
      <c r="O27" s="2"/>
      <c r="P27" s="2" t="s">
        <v>76</v>
      </c>
      <c r="Q27" s="2">
        <v>15</v>
      </c>
      <c r="R27" s="2" t="s">
        <v>77</v>
      </c>
      <c r="S27" s="13">
        <f>1/(SQRT(1+(SIGMA_ZETA/N_2)*(C_i/d^2)^2))</f>
        <v>0.93346403843631276</v>
      </c>
      <c r="T27" s="13">
        <f>1/(SQRT(1+(SIGMA_ZETA/N_2)*(T26/d^2)^2))</f>
        <v>0.92273108267053838</v>
      </c>
      <c r="U27" s="13">
        <f>1/(SQRT(1+(SIGMA_ZETA/N_2)*(U26/d^2)^2))</f>
        <v>0.91150971271429349</v>
      </c>
      <c r="V27" s="13">
        <f>1/(SQRT(1+(SIGMA_ZETA/N_2)*(V26/d^2)^2))</f>
        <v>0.8998698905050535</v>
      </c>
    </row>
    <row r="28" spans="1:22" ht="14.25">
      <c r="A28" s="2" t="s">
        <v>78</v>
      </c>
      <c r="B28" s="14">
        <v>63.3</v>
      </c>
      <c r="C28" s="11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 t="s">
        <v>79</v>
      </c>
      <c r="Q28" s="10">
        <v>22</v>
      </c>
      <c r="R28" s="2" t="s">
        <v>80</v>
      </c>
      <c r="S28" s="13">
        <f>(x_T/F_P^2)/(1+(x_T*SIGMA_ZETA_1/N_5)*(C_i/d^2)^2)</f>
        <v>0.53364082852964012</v>
      </c>
      <c r="T28" s="13">
        <f>(E$10/T27^2)/(1+(E$10*SIGMA_ZETA_1/N_5)*(T26/d^2)^2)</f>
        <v>0.53749934972285185</v>
      </c>
      <c r="U28" s="13">
        <f>(F$10/U27^2)/(1+(F$10*SIGMA_ZETA_1/N_5)*(U26/d^2)^2)</f>
        <v>0.54154478710023679</v>
      </c>
      <c r="V28" s="13">
        <f>(G$10/V27^2)/(1+(G$10*SIGMA_ZETA_1/N_5)*(V26/d^2)^2)</f>
        <v>0.54575240982869444</v>
      </c>
    </row>
    <row r="29" spans="1:22" ht="14.25">
      <c r="C29" s="11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 t="s">
        <v>33</v>
      </c>
      <c r="Q29" s="2">
        <v>12</v>
      </c>
      <c r="R29" s="2" t="s">
        <v>81</v>
      </c>
      <c r="S29" s="13">
        <f>1-(x/(3*F_GAMMA*x_TP))</f>
        <v>0.84384003457354506</v>
      </c>
      <c r="T29" s="13">
        <f>1-(T$4/(3*F_GAMMA*T28))</f>
        <v>0.84496105274117617</v>
      </c>
      <c r="U29" s="13">
        <f>1-(U4/(3*F_GAMMA*U28))</f>
        <v>0.84611922168145837</v>
      </c>
      <c r="V29" s="13">
        <f>1-(V4/(3*F_GAMMA*V28))</f>
        <v>0.84730560629225493</v>
      </c>
    </row>
    <row r="30" spans="1:22">
      <c r="A30" s="24" t="s">
        <v>110</v>
      </c>
      <c r="B30" s="24">
        <v>1</v>
      </c>
      <c r="C30" s="1" t="s">
        <v>111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 t="s">
        <v>82</v>
      </c>
      <c r="Q30" s="10">
        <v>5</v>
      </c>
      <c r="R30" s="2" t="s">
        <v>83</v>
      </c>
      <c r="S30" s="13">
        <f>W/(N_6*F_P*Y_W_Reducers*SQRT(x*P_1*RHO))</f>
        <v>13.254019602475481</v>
      </c>
      <c r="T30" s="13">
        <f>E$3/(N_6*T27*T29*SQRT(T$4*E$4*E$7))</f>
        <v>14.557317174832345</v>
      </c>
      <c r="U30" s="13">
        <f>F$3/(N_6*U27*U29*SQRT(U$4*F$4*F$7))</f>
        <v>15.896025239649756</v>
      </c>
      <c r="V30" s="13">
        <f>G$3/(N_6*V27*V29*SQRT(V$4*G$4*G$7))</f>
        <v>17.272348955838009</v>
      </c>
    </row>
    <row r="31" spans="1:22">
      <c r="A31" s="1"/>
      <c r="B31" s="1"/>
      <c r="C31" s="1" t="s">
        <v>112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 t="s">
        <v>85</v>
      </c>
      <c r="Q31" s="10">
        <v>5</v>
      </c>
      <c r="R31" s="2" t="s">
        <v>86</v>
      </c>
      <c r="S31" s="13">
        <f>W/(0.667*N_6*F_P*SQRT(F_GAMMA*x_TP*P_1*RHO))</f>
        <v>11.476973530043246</v>
      </c>
      <c r="T31" s="13">
        <f>E$3/(0.667*N_6*T27*SQRT(F_GAMMA*T28*E$4*E$7))</f>
        <v>12.576889191377537</v>
      </c>
      <c r="U31" s="13">
        <f>F$3/(0.667*N_6*U27*SQRT(F_GAMMA*U28*F$4*F$7))</f>
        <v>13.700836557206912</v>
      </c>
      <c r="V31" s="13">
        <f>G$3/(0.667*N_6*V27*SQRT(F_GAMMA*V28*G$4*G$7))</f>
        <v>14.850388757988974</v>
      </c>
    </row>
    <row r="32" spans="1:22">
      <c r="A32" s="24"/>
      <c r="B32" s="1"/>
      <c r="C32" s="1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 t="s">
        <v>87</v>
      </c>
      <c r="Q32" s="10">
        <v>10</v>
      </c>
      <c r="R32" s="2" t="s">
        <v>88</v>
      </c>
      <c r="S32" s="13">
        <f>F_GAMMA*x_TP</f>
        <v>0.53364082852964012</v>
      </c>
      <c r="T32" s="13">
        <f>F_GAMMA*T28</f>
        <v>0.53749934972285185</v>
      </c>
      <c r="U32" s="13">
        <f>F_GAMMA*U28</f>
        <v>0.54154478710023679</v>
      </c>
      <c r="V32" s="13">
        <f>F_GAMMA*V28</f>
        <v>0.54575240982869444</v>
      </c>
    </row>
    <row r="33" spans="1:22">
      <c r="C33" s="1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 t="s">
        <v>46</v>
      </c>
      <c r="Q33" s="10"/>
      <c r="R33" s="1"/>
      <c r="S33" s="13">
        <f>IF(x&lt;CH_x_W_Reducers,C_NonCh_W_Reducers,C_Ch_W_Reducers)</f>
        <v>13.254019602475481</v>
      </c>
      <c r="T33" s="13">
        <f>IF(T$4&lt;T32,T30,T31)</f>
        <v>14.557317174832345</v>
      </c>
      <c r="U33" s="13">
        <f t="shared" ref="U33:V33" si="0">IF(U$4&lt;U32,U30,U31)</f>
        <v>15.896025239649756</v>
      </c>
      <c r="V33" s="13">
        <f t="shared" si="0"/>
        <v>17.272348955838009</v>
      </c>
    </row>
    <row r="34" spans="1:22">
      <c r="A34" s="2" t="s">
        <v>84</v>
      </c>
      <c r="B34" s="14">
        <v>1</v>
      </c>
      <c r="C34" s="2" t="s">
        <v>115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10"/>
      <c r="R34" s="16"/>
      <c r="S34" s="13"/>
      <c r="T34" s="13"/>
      <c r="U34" s="13"/>
      <c r="V34" s="13"/>
    </row>
    <row r="35" spans="1:22">
      <c r="A35" s="2"/>
      <c r="B35" s="14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 t="s">
        <v>73</v>
      </c>
      <c r="Q35" s="1"/>
      <c r="R35" s="2"/>
      <c r="S35" s="13">
        <f>S33</f>
        <v>13.254019602475481</v>
      </c>
      <c r="T35" s="13">
        <f>T33</f>
        <v>14.557317174832345</v>
      </c>
      <c r="U35" s="13">
        <f>U33</f>
        <v>15.896025239649756</v>
      </c>
      <c r="V35" s="13">
        <f>V33</f>
        <v>17.272348955838009</v>
      </c>
    </row>
    <row r="36" spans="1:22">
      <c r="A36" s="2" t="s">
        <v>89</v>
      </c>
      <c r="B36" s="14">
        <v>1</v>
      </c>
      <c r="C36" s="2" t="s">
        <v>91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 t="s">
        <v>76</v>
      </c>
      <c r="Q36" s="2">
        <v>15</v>
      </c>
      <c r="R36" s="2"/>
      <c r="S36" s="13">
        <f>1/(SQRT(1+(SIGMA_ZETA/N_2)*(S35/d^2)^2))</f>
        <v>0.92587029631898032</v>
      </c>
      <c r="T36" s="13">
        <f>1/(SQRT(1+(SIGMA_ZETA/N_2)*(T35/d^2)^2))</f>
        <v>0.91252764707532374</v>
      </c>
      <c r="U36" s="13">
        <f>1/(SQRT(1+(SIGMA_ZETA/N_2)*(U35/d^2)^2))</f>
        <v>0.89818856532719915</v>
      </c>
      <c r="V36" s="13">
        <f>1/(SQRT(1+(SIGMA_ZETA/N_2)*(V35/d^2)^2))</f>
        <v>0.88290773880904416</v>
      </c>
    </row>
    <row r="37" spans="1:22">
      <c r="A37" s="2" t="s">
        <v>90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79</v>
      </c>
      <c r="Q37" s="10">
        <v>22</v>
      </c>
      <c r="R37" s="2"/>
      <c r="S37" s="13">
        <f>(x_T/S36^2)/(1+(x_T*SIGMA_ZETA_1/N_5)*(S35/d^2)^2)</f>
        <v>0.53636966507099937</v>
      </c>
      <c r="T37" s="13">
        <f>(E$10/T36^2)/(1+(E$10*SIGMA_ZETA_1/N_5)*(T35/d^2)^2)</f>
        <v>0.54117735387157051</v>
      </c>
      <c r="U37" s="13">
        <f>(F$10/U36^2)/(1+(F$10*SIGMA_ZETA_1/N_5)*(U35/d^2)^2)</f>
        <v>0.54636107979218052</v>
      </c>
      <c r="V37" s="13">
        <f>(G$10/V36^2)/(1+(G$10*SIGMA_ZETA_1/N_5)*(V35/d^2)^2)</f>
        <v>0.55190258004549109</v>
      </c>
    </row>
    <row r="38" spans="1:22">
      <c r="A38" s="1"/>
      <c r="B38" s="2"/>
      <c r="C38" s="1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 t="s">
        <v>33</v>
      </c>
      <c r="Q38" s="2">
        <v>12</v>
      </c>
      <c r="R38" s="2"/>
      <c r="S38" s="13">
        <f>1-(x/(3*F_GAMMA*S37))</f>
        <v>0.84463451466386996</v>
      </c>
      <c r="T38" s="13">
        <f>1-(T$4/(3*F_GAMMA*T37))</f>
        <v>0.84601474408127286</v>
      </c>
      <c r="U38" s="13">
        <f>1-(U$4/(3*F_GAMMA*U37))</f>
        <v>0.84747571447616499</v>
      </c>
      <c r="V38" s="13">
        <f>1-(V$4/(3*F_GAMMA*V37))</f>
        <v>0.84900716839108725</v>
      </c>
    </row>
    <row r="39" spans="1:22">
      <c r="A39" s="1" t="s">
        <v>92</v>
      </c>
      <c r="B39" s="2"/>
      <c r="C39" s="1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 t="s">
        <v>82</v>
      </c>
      <c r="Q39" s="10">
        <v>5</v>
      </c>
      <c r="R39" s="2"/>
      <c r="S39" s="13">
        <f>W/(N_6*S36*S38*SQRT(x*P_1*RHO))</f>
        <v>13.350156302474749</v>
      </c>
      <c r="T39" s="13">
        <f>E$3/(N_6*T36*T38*SQRT(T$4*E$4*E$7))</f>
        <v>14.701756416187644</v>
      </c>
      <c r="U39" s="13">
        <f>F$3/(N_6*U36*U38*SQRT(U$4*F$4*F$7))</f>
        <v>16.105960215916241</v>
      </c>
      <c r="V39" s="13">
        <f>G$3/(N_6*V36*V38*SQRT(V$4*G$4*G$7))</f>
        <v>17.568898084170129</v>
      </c>
    </row>
    <row r="40" spans="1:22">
      <c r="A40" s="2" t="s">
        <v>93</v>
      </c>
      <c r="B40" s="2"/>
      <c r="C40" s="1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 t="s">
        <v>85</v>
      </c>
      <c r="Q40" s="10">
        <v>5</v>
      </c>
      <c r="R40" s="2"/>
      <c r="S40" s="13">
        <f>W/(0.667*N_6*S36*SQRT(F_GAMMA*S37*P_1*RHO))</f>
        <v>11.541632483441873</v>
      </c>
      <c r="T40" s="13">
        <f>E$3/(0.667*N_6*T36*SQRT(F_GAMMA*T37*E$4*E$7))</f>
        <v>12.674228067326254</v>
      </c>
      <c r="U40" s="13">
        <f>F$3/(0.667*N_6*U36*SQRT(F_GAMMA*U37*F$4*F$7))</f>
        <v>13.842616168871361</v>
      </c>
      <c r="V40" s="13">
        <f>G$3/(0.667*N_6*V36*SQRT(F_GAMMA*V37*G$4*G$7))</f>
        <v>15.051120713923311</v>
      </c>
    </row>
    <row r="41" spans="1:22">
      <c r="A41" s="1"/>
      <c r="B41" s="1"/>
      <c r="C41" s="1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 t="s">
        <v>87</v>
      </c>
      <c r="Q41" s="10">
        <v>10</v>
      </c>
      <c r="R41" s="2"/>
      <c r="S41" s="13">
        <f>F_GAMMA*S37</f>
        <v>0.53636966507099937</v>
      </c>
      <c r="T41" s="13">
        <f>F_GAMMA*T37</f>
        <v>0.54117735387157051</v>
      </c>
      <c r="U41" s="13">
        <f>F_GAMMA*U37</f>
        <v>0.54636107979218052</v>
      </c>
      <c r="V41" s="13">
        <f>F_GAMMA*V37</f>
        <v>0.55190258004549109</v>
      </c>
    </row>
    <row r="42" spans="1:22" ht="15.75">
      <c r="A42" s="15" t="s">
        <v>113</v>
      </c>
      <c r="B42" s="1"/>
      <c r="C42" s="1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 t="s">
        <v>46</v>
      </c>
      <c r="Q42" s="10"/>
      <c r="R42" s="1"/>
      <c r="S42" s="13">
        <f>IF(S$4&lt;S41,S39,S40)</f>
        <v>13.350156302474749</v>
      </c>
      <c r="T42" s="13">
        <f>IF(T$4&lt;T41,T39,T40)</f>
        <v>14.701756416187644</v>
      </c>
      <c r="U42" s="13">
        <f>IF(U$4&lt;U41,U39,U40)</f>
        <v>16.105960215916241</v>
      </c>
      <c r="V42" s="13">
        <f>IF(V$4&lt;V41,V39,V40)</f>
        <v>17.568898084170129</v>
      </c>
    </row>
    <row r="43" spans="1:22" ht="15.75">
      <c r="A43" s="15" t="s">
        <v>114</v>
      </c>
      <c r="B43" s="1"/>
      <c r="C43" s="1"/>
      <c r="D43" s="2"/>
      <c r="E43" s="11"/>
      <c r="F43" s="11"/>
      <c r="G43" s="11"/>
      <c r="H43" s="11"/>
      <c r="I43" s="11"/>
      <c r="J43" s="11"/>
      <c r="K43" s="11"/>
      <c r="L43" s="11"/>
      <c r="M43" s="1"/>
      <c r="N43" s="1"/>
      <c r="O43" s="1"/>
      <c r="P43" s="2"/>
      <c r="Q43" s="10"/>
      <c r="R43" s="1"/>
      <c r="S43" s="13"/>
      <c r="T43" s="13"/>
      <c r="U43" s="13"/>
      <c r="V43" s="13"/>
    </row>
    <row r="44" spans="1:22" ht="14.25">
      <c r="B44" s="1"/>
      <c r="C44" s="1"/>
      <c r="D44" s="11"/>
      <c r="E44" s="11"/>
      <c r="F44" s="11"/>
      <c r="G44" s="11"/>
      <c r="H44" s="11"/>
      <c r="I44" s="11"/>
      <c r="J44" s="11"/>
      <c r="K44" s="11"/>
      <c r="L44" s="11"/>
      <c r="M44" s="1"/>
      <c r="N44" s="1"/>
      <c r="O44" s="1"/>
      <c r="P44" s="2" t="s">
        <v>73</v>
      </c>
      <c r="Q44" s="1"/>
      <c r="R44" s="2"/>
      <c r="S44" s="13">
        <f>S42</f>
        <v>13.350156302474749</v>
      </c>
      <c r="T44" s="13">
        <f>T42</f>
        <v>14.701756416187644</v>
      </c>
      <c r="U44" s="13">
        <f>U42</f>
        <v>16.105960215916241</v>
      </c>
      <c r="V44" s="13">
        <f>V42</f>
        <v>17.568898084170129</v>
      </c>
    </row>
    <row r="45" spans="1:22" ht="14.25">
      <c r="B45" s="25" t="s">
        <v>178</v>
      </c>
      <c r="C45" s="1"/>
      <c r="D45" s="1"/>
      <c r="E45" s="11"/>
      <c r="F45" s="11"/>
      <c r="G45" s="11"/>
      <c r="H45" s="11"/>
      <c r="I45" s="11"/>
      <c r="J45" s="11"/>
      <c r="K45" s="11"/>
      <c r="L45" s="11"/>
      <c r="M45" s="1"/>
      <c r="N45" s="1"/>
      <c r="O45" s="1"/>
      <c r="P45" s="2" t="s">
        <v>76</v>
      </c>
      <c r="Q45" s="2">
        <v>15</v>
      </c>
      <c r="R45" s="2"/>
      <c r="S45" s="13">
        <f>1/(SQRT(1+(SIGMA_ZETA/N_2)*(S44/d^2)^2))</f>
        <v>0.92490955410941988</v>
      </c>
      <c r="T45" s="13">
        <f>1/(SQRT(1+(SIGMA_ZETA/N_2)*(T44/d^2)^2))</f>
        <v>0.91100922464135892</v>
      </c>
      <c r="U45" s="13">
        <f>1/(SQRT(1+(SIGMA_ZETA/N_2)*(U44/d^2)^2))</f>
        <v>0.89588983330418159</v>
      </c>
      <c r="V45" s="13">
        <f>1/(SQRT(1+(SIGMA_ZETA/N_2)*(V44/d^2)^2))</f>
        <v>0.8795561427179176</v>
      </c>
    </row>
    <row r="46" spans="1:22" ht="14.25">
      <c r="A46" s="2"/>
      <c r="B46" s="25" t="s">
        <v>173</v>
      </c>
      <c r="C46" s="1"/>
      <c r="D46" s="1"/>
      <c r="E46" s="1"/>
      <c r="F46" s="11"/>
      <c r="G46" s="11"/>
      <c r="H46" s="11"/>
      <c r="I46" s="11"/>
      <c r="J46" s="11"/>
      <c r="K46" s="11"/>
      <c r="L46" s="11"/>
      <c r="M46" s="1"/>
      <c r="N46" s="1"/>
      <c r="O46" s="1"/>
      <c r="P46" s="2" t="s">
        <v>79</v>
      </c>
      <c r="Q46" s="10">
        <v>22</v>
      </c>
      <c r="R46" s="2"/>
      <c r="S46" s="13">
        <f>(x_T/S45^2)/(1+(x_T*SIGMA_ZETA_1/N_5)*(S44/d^2)^2)</f>
        <v>0.53671530248777466</v>
      </c>
      <c r="T46" s="13">
        <f>(E$10/T45^2)/(1+(E$10*SIGMA_ZETA_1/N_5)*(T44/d^2)^2)</f>
        <v>0.54172547553337791</v>
      </c>
      <c r="U46" s="13">
        <f>(F$10/U45^2)/(1+(F$10*SIGMA_ZETA_1/N_5)*(U44/d^2)^2)</f>
        <v>0.54719361281276047</v>
      </c>
      <c r="V46" s="13">
        <f>(G$10/V45^2)/(1+(G$10*SIGMA_ZETA_1/N_5)*(V44/d^2)^2)</f>
        <v>0.55312018038298283</v>
      </c>
    </row>
    <row r="47" spans="1:22" ht="14.25">
      <c r="A47" s="2"/>
      <c r="B47" s="8" t="s">
        <v>174</v>
      </c>
      <c r="C47" s="8" t="s">
        <v>175</v>
      </c>
      <c r="D47" s="8" t="s">
        <v>176</v>
      </c>
      <c r="E47" s="8" t="s">
        <v>177</v>
      </c>
      <c r="F47" s="11"/>
      <c r="G47" s="11"/>
      <c r="H47" s="11"/>
      <c r="I47" s="11"/>
      <c r="J47" s="11"/>
      <c r="K47" s="11"/>
      <c r="L47" s="11"/>
      <c r="M47" s="1"/>
      <c r="N47" s="1"/>
      <c r="O47" s="1"/>
      <c r="P47" s="2" t="s">
        <v>33</v>
      </c>
      <c r="Q47" s="2">
        <v>12</v>
      </c>
      <c r="R47" s="2"/>
      <c r="S47" s="13">
        <f>1-(x/(3*F_GAMMA*S46))</f>
        <v>0.84473456794120105</v>
      </c>
      <c r="T47" s="13">
        <f>1-(T$4/(3*F_GAMMA*T46))</f>
        <v>0.84617054745065456</v>
      </c>
      <c r="U47" s="13">
        <f>1-(U$4/(3*F_GAMMA*U46))</f>
        <v>0.84770777402723729</v>
      </c>
      <c r="V47" s="13">
        <f>1-(V$4/(3*F_GAMMA*V46))</f>
        <v>0.84933955352047907</v>
      </c>
    </row>
    <row r="48" spans="1:22" ht="14.25">
      <c r="A48" s="2"/>
      <c r="B48" s="1">
        <f>W*P_1*T_1*DELTA_P*RHO*M*GAMMA*x_T*D_1*D_2*d*DeltaLp</f>
        <v>-45800127989.279999</v>
      </c>
      <c r="C48" s="1">
        <f>E3*E4*E5*E6*E7*M*GAMMA*E10*D_1*D_2*d*DeltaLp</f>
        <v>-49791424546.080002</v>
      </c>
      <c r="D48" s="1">
        <f>F3*F4*F5*F6*F7*M*GAMMA*F10*D_1*D_2*d*DeltaLp</f>
        <v>-53782721102.879997</v>
      </c>
      <c r="E48" s="1">
        <f>G3*G4*G5*G6*G7*M*GAMMA*G10*D_1*D_2*d*DeltaLp</f>
        <v>-57774017659.68</v>
      </c>
      <c r="F48" s="11"/>
      <c r="G48" s="11"/>
      <c r="H48" s="11"/>
      <c r="I48" s="11"/>
      <c r="J48" s="11"/>
      <c r="K48" s="11"/>
      <c r="L48" s="11"/>
      <c r="M48" s="1"/>
      <c r="N48" s="1"/>
      <c r="O48" s="1"/>
      <c r="P48" s="2" t="s">
        <v>82</v>
      </c>
      <c r="Q48" s="10">
        <v>5</v>
      </c>
      <c r="R48" s="2"/>
      <c r="S48" s="13">
        <f>W/(N_6*S45*S47*SQRT(x*P_1*RHO))</f>
        <v>13.362440786701823</v>
      </c>
      <c r="T48" s="13">
        <f>E$3/(N_6*T45*T47*SQRT(T$4*E$4*E$7))</f>
        <v>14.723549022023041</v>
      </c>
      <c r="U48" s="13">
        <f>F$3/(N_6*U45*U47*SQRT(U$4*F$4*F$7))</f>
        <v>16.142865618427223</v>
      </c>
      <c r="V48" s="13">
        <f>G$3/(N_6*V45*V47*SQRT(V$4*G$4*G$7))</f>
        <v>17.628943610324612</v>
      </c>
    </row>
    <row r="49" spans="1:22" ht="14.25">
      <c r="A49" s="1"/>
      <c r="B49" s="1"/>
      <c r="C49" s="1"/>
      <c r="D49" s="11"/>
      <c r="E49" s="11"/>
      <c r="F49" s="11"/>
      <c r="G49" s="11"/>
      <c r="H49" s="11"/>
      <c r="I49" s="11"/>
      <c r="J49" s="11"/>
      <c r="K49" s="11"/>
      <c r="L49" s="11"/>
      <c r="M49" s="1"/>
      <c r="N49" s="1"/>
      <c r="O49" s="1"/>
      <c r="P49" s="2" t="s">
        <v>85</v>
      </c>
      <c r="Q49" s="10">
        <v>5</v>
      </c>
      <c r="R49" s="2"/>
      <c r="S49" s="13">
        <f>W/(0.667*N_6*S45*SQRT(F_GAMMA*S46*P_1*RHO))</f>
        <v>11.549900472202467</v>
      </c>
      <c r="T49" s="13">
        <f>E$3/(0.667*N_6*T45*SQRT(F_GAMMA*T46*E$4*E$7))</f>
        <v>12.688928557224262</v>
      </c>
      <c r="U49" s="13">
        <f>F$3/(0.667*N_6*U45*SQRT(F_GAMMA*U46*F$4*F$7))</f>
        <v>13.867572918108438</v>
      </c>
      <c r="V49" s="13">
        <f>G$3/(0.667*N_6*V45*SQRT(F_GAMMA*V46*G$4*G$7))</f>
        <v>15.091835286597455</v>
      </c>
    </row>
    <row r="50" spans="1:22" ht="14.25">
      <c r="A50" s="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"/>
      <c r="N50" s="1"/>
      <c r="O50" s="1"/>
      <c r="P50" s="2" t="s">
        <v>87</v>
      </c>
      <c r="Q50" s="10">
        <v>10</v>
      </c>
      <c r="R50" s="2"/>
      <c r="S50" s="13">
        <f>F_GAMMA*S46</f>
        <v>0.53671530248777466</v>
      </c>
      <c r="T50" s="13">
        <f>F_GAMMA*T46</f>
        <v>0.54172547553337791</v>
      </c>
      <c r="U50" s="13">
        <f>F_GAMMA*U46</f>
        <v>0.54719361281276047</v>
      </c>
      <c r="V50" s="13">
        <f>F_GAMMA*V46</f>
        <v>0.55312018038298283</v>
      </c>
    </row>
    <row r="51" spans="1:22" ht="14.25">
      <c r="A51" s="2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"/>
      <c r="N51" s="1"/>
      <c r="O51" s="1"/>
      <c r="P51" s="2" t="s">
        <v>46</v>
      </c>
      <c r="Q51" s="10"/>
      <c r="R51" s="1"/>
      <c r="S51" s="13">
        <f>IF(S$4&lt;S50,S48,S49)</f>
        <v>13.362440786701823</v>
      </c>
      <c r="T51" s="13">
        <f>IF(T$4&lt;T50,T48,T49)</f>
        <v>14.723549022023041</v>
      </c>
      <c r="U51" s="13">
        <f>IF(U$4&lt;U50,U48,U49)</f>
        <v>16.142865618427223</v>
      </c>
      <c r="V51" s="13">
        <f>IF(V$4&lt;V50,V48,V49)</f>
        <v>17.628943610324612</v>
      </c>
    </row>
    <row r="52" spans="1:22" ht="14.25">
      <c r="A52" s="2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"/>
      <c r="N52" s="1"/>
      <c r="O52" s="1"/>
      <c r="P52" s="2"/>
      <c r="Q52" s="10"/>
      <c r="R52" s="1"/>
      <c r="S52" s="13"/>
      <c r="T52" s="13"/>
      <c r="U52" s="13"/>
      <c r="V52" s="13"/>
    </row>
    <row r="53" spans="1:22" ht="14.25">
      <c r="A53" s="2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"/>
      <c r="N53" s="1"/>
      <c r="O53" s="1"/>
      <c r="P53" s="2" t="s">
        <v>73</v>
      </c>
      <c r="Q53" s="1"/>
      <c r="R53" s="2"/>
      <c r="S53" s="13">
        <f>S51</f>
        <v>13.362440786701823</v>
      </c>
      <c r="T53" s="13">
        <f>T51</f>
        <v>14.723549022023041</v>
      </c>
      <c r="U53" s="13">
        <f>U51</f>
        <v>16.142865618427223</v>
      </c>
      <c r="V53" s="13">
        <f>V51</f>
        <v>17.628943610324612</v>
      </c>
    </row>
    <row r="54" spans="1:22" ht="14.25">
      <c r="A54" s="2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"/>
      <c r="N54" s="1"/>
      <c r="O54" s="1"/>
      <c r="P54" s="2" t="s">
        <v>76</v>
      </c>
      <c r="Q54" s="2">
        <v>15</v>
      </c>
      <c r="R54" s="2"/>
      <c r="S54" s="13">
        <f>1/(SQRT(1+(SIGMA_ZETA/N_2)*(S53/d^2)^2))</f>
        <v>0.92478650514945837</v>
      </c>
      <c r="T54" s="13">
        <f>1/(SQRT(1+(SIGMA_ZETA/N_2)*(T53/d^2)^2))</f>
        <v>0.91077948922710472</v>
      </c>
      <c r="U54" s="13">
        <f>1/(SQRT(1+(SIGMA_ZETA/N_2)*(U53/d^2)^2))</f>
        <v>0.89548444929781534</v>
      </c>
      <c r="V54" s="13">
        <f>1/(SQRT(1+(SIGMA_ZETA/N_2)*(V53/d^2)^2))</f>
        <v>0.87887525320925541</v>
      </c>
    </row>
    <row r="55" spans="1:22" ht="14.25">
      <c r="A55" s="2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"/>
      <c r="N55" s="1"/>
      <c r="O55" s="1"/>
      <c r="P55" s="2" t="s">
        <v>79</v>
      </c>
      <c r="Q55" s="10">
        <v>22</v>
      </c>
      <c r="R55" s="2"/>
      <c r="S55" s="13">
        <f>(x_T/S54^2)/(1+(x_T*SIGMA_ZETA_1/N_5)*(S53/d^2)^2)</f>
        <v>0.53675957692290732</v>
      </c>
      <c r="T55" s="13">
        <f>(E$10/T54^2)/(1+(E$10*SIGMA_ZETA_1/N_5)*(T53/d^2)^2)</f>
        <v>0.5418084227652914</v>
      </c>
      <c r="U55" s="13">
        <f>(F$10/U54^2)/(1+(F$10*SIGMA_ZETA_1/N_5)*(U53/d^2)^2)</f>
        <v>0.54734047245245754</v>
      </c>
      <c r="V55" s="13">
        <f>(G$10/V54^2)/(1+(G$10*SIGMA_ZETA_1/N_5)*(V53/d^2)^2)</f>
        <v>0.55336762969858744</v>
      </c>
    </row>
    <row r="56" spans="1:22" ht="14.25">
      <c r="A56" s="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"/>
      <c r="N56" s="1"/>
      <c r="O56" s="1"/>
      <c r="P56" s="2" t="s">
        <v>33</v>
      </c>
      <c r="Q56" s="2">
        <v>12</v>
      </c>
      <c r="R56" s="2"/>
      <c r="S56" s="13">
        <f>1-(x/(3*F_GAMMA*S55))</f>
        <v>0.84474737495871044</v>
      </c>
      <c r="T56" s="13">
        <f>1-(T$4/(3*F_GAMMA*T55))</f>
        <v>0.84619409770705445</v>
      </c>
      <c r="U56" s="13">
        <f>1-(U$4/(3*F_GAMMA*U55))</f>
        <v>0.84774863631051556</v>
      </c>
      <c r="V56" s="13">
        <f>1-(V$4/(3*F_GAMMA*V55))</f>
        <v>0.84940692432854448</v>
      </c>
    </row>
    <row r="57" spans="1:22" ht="14.25">
      <c r="A57" s="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"/>
      <c r="N57" s="1"/>
      <c r="O57" s="1"/>
      <c r="P57" s="2" t="s">
        <v>82</v>
      </c>
      <c r="Q57" s="10">
        <v>5</v>
      </c>
      <c r="R57" s="2"/>
      <c r="S57" s="13">
        <f>W/(N_6*S54*S56*SQRT(x*P_1*RHO))</f>
        <v>13.364016136015156</v>
      </c>
      <c r="T57" s="13">
        <f>E$3/(N_6*T54*T56*SQRT(T$4*E$4*E$7))</f>
        <v>14.726853024960006</v>
      </c>
      <c r="U57" s="13">
        <f>F$3/(N_6*U54*U56*SQRT(U$4*F$4*F$7))</f>
        <v>16.149395007592631</v>
      </c>
      <c r="V57" s="13">
        <f>G$3/(N_6*V54*V56*SQRT(V$4*G$4*G$7))</f>
        <v>17.64120192644306</v>
      </c>
    </row>
    <row r="58" spans="1:22" ht="14.25">
      <c r="A58" s="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"/>
      <c r="N58" s="1"/>
      <c r="O58" s="1"/>
      <c r="P58" s="2" t="s">
        <v>85</v>
      </c>
      <c r="Q58" s="10">
        <v>5</v>
      </c>
      <c r="R58" s="2"/>
      <c r="S58" s="13">
        <f>W/(0.667*N_6*S54*SQRT(F_GAMMA*S55*P_1*RHO))</f>
        <v>11.550960844783429</v>
      </c>
      <c r="T58" s="13">
        <f>E$3/(0.667*N_6*T54*SQRT(F_GAMMA*T55*E$4*E$7))</f>
        <v>12.691157641006949</v>
      </c>
      <c r="U58" s="13">
        <f>F$3/(0.667*N_6*U54*SQRT(F_GAMMA*U55*F$4*F$7))</f>
        <v>13.871989334677242</v>
      </c>
      <c r="V58" s="13">
        <f>G$3/(0.667*N_6*V54*SQRT(F_GAMMA*V55*G$4*G$7))</f>
        <v>15.100150059541447</v>
      </c>
    </row>
    <row r="59" spans="1:22" ht="14.25">
      <c r="A59" s="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"/>
      <c r="N59" s="1"/>
      <c r="O59" s="1"/>
      <c r="P59" s="2" t="s">
        <v>87</v>
      </c>
      <c r="Q59" s="10">
        <v>10</v>
      </c>
      <c r="R59" s="2"/>
      <c r="S59" s="13">
        <f>F_GAMMA*S55</f>
        <v>0.53675957692290732</v>
      </c>
      <c r="T59" s="13">
        <f>F_GAMMA*T55</f>
        <v>0.5418084227652914</v>
      </c>
      <c r="U59" s="13">
        <f>F_GAMMA*U55</f>
        <v>0.54734047245245754</v>
      </c>
      <c r="V59" s="13">
        <f>F_GAMMA*V55</f>
        <v>0.55336762969858744</v>
      </c>
    </row>
    <row r="60" spans="1:22" ht="14.25">
      <c r="A60" s="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"/>
      <c r="N60" s="1"/>
      <c r="O60" s="1"/>
      <c r="P60" s="2" t="s">
        <v>46</v>
      </c>
      <c r="Q60" s="10"/>
      <c r="R60" s="1"/>
      <c r="S60" s="13">
        <f>IF(S$4&lt;S59,S57,S58)</f>
        <v>13.364016136015156</v>
      </c>
      <c r="T60" s="13">
        <f>IF(T$4&lt;T59,T57,T58)</f>
        <v>14.726853024960006</v>
      </c>
      <c r="U60" s="13">
        <f>IF(U$4&lt;U59,U57,U58)</f>
        <v>16.149395007592631</v>
      </c>
      <c r="V60" s="13">
        <f>IF(V$4&lt;V59,V57,V58)</f>
        <v>17.64120192644306</v>
      </c>
    </row>
    <row r="61" spans="1:22" ht="14.25">
      <c r="A61" s="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"/>
      <c r="N61" s="1"/>
      <c r="O61" s="1"/>
      <c r="P61" s="2"/>
      <c r="Q61" s="10"/>
      <c r="R61" s="1"/>
      <c r="S61" s="13"/>
      <c r="T61" s="13"/>
      <c r="U61" s="13"/>
      <c r="V61" s="13"/>
    </row>
    <row r="62" spans="1:22" ht="14.25">
      <c r="A62" s="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"/>
      <c r="N62" s="1"/>
      <c r="O62" s="1"/>
      <c r="P62" s="2" t="s">
        <v>73</v>
      </c>
      <c r="Q62" s="1"/>
      <c r="R62" s="2"/>
      <c r="S62" s="13">
        <f>S60</f>
        <v>13.364016136015156</v>
      </c>
      <c r="T62" s="13">
        <f>T60</f>
        <v>14.726853024960006</v>
      </c>
      <c r="U62" s="13">
        <f>U60</f>
        <v>16.149395007592631</v>
      </c>
      <c r="V62" s="13">
        <f>V60</f>
        <v>17.64120192644306</v>
      </c>
    </row>
    <row r="63" spans="1:22" ht="14.25">
      <c r="A63" s="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"/>
      <c r="N63" s="1"/>
      <c r="O63" s="1"/>
      <c r="P63" s="2" t="s">
        <v>76</v>
      </c>
      <c r="Q63" s="2">
        <v>15</v>
      </c>
      <c r="R63" s="2"/>
      <c r="S63" s="13">
        <f>1/(SQRT(1+(SIGMA_ZETA/N_2)*(S62/d^2)^2))</f>
        <v>0.92477072084778389</v>
      </c>
      <c r="T63" s="13">
        <f>1/(SQRT(1+(SIGMA_ZETA/N_2)*(T62/d^2)^2))</f>
        <v>0.91074464424564738</v>
      </c>
      <c r="U63" s="13">
        <f>1/(SQRT(1+(SIGMA_ZETA/N_2)*(U62/d^2)^2))</f>
        <v>0.89541268858805456</v>
      </c>
      <c r="V63" s="13">
        <f>1/(SQRT(1+(SIGMA_ZETA/N_2)*(V62/d^2)^2))</f>
        <v>0.878736158551362</v>
      </c>
    </row>
    <row r="64" spans="1:22" ht="14.25">
      <c r="A64" s="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"/>
      <c r="N64" s="1"/>
      <c r="O64" s="1"/>
      <c r="P64" s="2" t="s">
        <v>79</v>
      </c>
      <c r="Q64" s="10">
        <v>22</v>
      </c>
      <c r="R64" s="2"/>
      <c r="S64" s="13">
        <f>(x_T/S63^2)/(1+(x_T*SIGMA_ZETA_1/N_5)*(S62/d^2)^2)</f>
        <v>0.53676525639899786</v>
      </c>
      <c r="T64" s="13">
        <f>(E$10/T63^2)/(1+(E$10*SIGMA_ZETA_1/N_5)*(T62/d^2)^2)</f>
        <v>0.54182100412812162</v>
      </c>
      <c r="U64" s="13">
        <f>(F$10/U63^2)/(1+(F$10*SIGMA_ZETA_1/N_5)*(U62/d^2)^2)</f>
        <v>0.54736647069866351</v>
      </c>
      <c r="V64" s="13">
        <f>(G$10/V63^2)/(1+(G$10*SIGMA_ZETA_1/N_5)*(V62/d^2)^2)</f>
        <v>0.55341818322085989</v>
      </c>
    </row>
    <row r="65" spans="1:22" ht="14.25">
      <c r="A65" s="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"/>
      <c r="N65" s="1"/>
      <c r="O65" s="1"/>
      <c r="P65" s="2" t="s">
        <v>33</v>
      </c>
      <c r="Q65" s="2">
        <v>12</v>
      </c>
      <c r="R65" s="2"/>
      <c r="S65" s="13">
        <f>1-(x/(3*F_GAMMA*S64))</f>
        <v>0.84474901767600896</v>
      </c>
      <c r="T65" s="13">
        <f>1-(T$4/(3*F_GAMMA*T64))</f>
        <v>0.84619766915933747</v>
      </c>
      <c r="U65" s="13">
        <f>1-(U$4/(3*F_GAMMA*U64))</f>
        <v>0.84775586778823719</v>
      </c>
      <c r="V65" s="13">
        <f>1-(V$4/(3*F_GAMMA*V64))</f>
        <v>0.84942068067164245</v>
      </c>
    </row>
    <row r="66" spans="1:22" ht="14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"/>
      <c r="N66" s="1"/>
      <c r="O66" s="1"/>
      <c r="P66" s="2" t="s">
        <v>82</v>
      </c>
      <c r="Q66" s="10">
        <v>5</v>
      </c>
      <c r="R66" s="2"/>
      <c r="S66" s="13">
        <f>W/(N_6*S63*S65*SQRT(x*P_1*RHO))</f>
        <v>13.364218249195053</v>
      </c>
      <c r="T66" s="13">
        <f>E$3/(N_6*T63*T65*SQRT(T$4*E$4*E$7))</f>
        <v>14.727354314233262</v>
      </c>
      <c r="U66" s="13">
        <f>F$3/(N_6*U63*U65*SQRT(U$4*F$4*F$7))</f>
        <v>16.150551494587351</v>
      </c>
      <c r="V66" s="13">
        <f>G$3/(N_6*V63*V65*SQRT(V$4*G$4*G$7))</f>
        <v>17.643708598513449</v>
      </c>
    </row>
    <row r="67" spans="1:22" ht="14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"/>
      <c r="N67" s="1"/>
      <c r="O67" s="1"/>
      <c r="P67" s="2" t="s">
        <v>85</v>
      </c>
      <c r="Q67" s="10">
        <v>5</v>
      </c>
      <c r="R67" s="2"/>
      <c r="S67" s="13">
        <f>W/(0.667*N_6*S63*SQRT(F_GAMMA*S64*P_1*RHO))</f>
        <v>11.551096889353815</v>
      </c>
      <c r="T67" s="13">
        <f>E$3/(0.667*N_6*T63*SQRT(F_GAMMA*T64*E$4*E$7))</f>
        <v>12.691495849082527</v>
      </c>
      <c r="U67" s="13">
        <f>F$3/(0.667*N_6*U63*SQRT(F_GAMMA*U64*F$4*F$7))</f>
        <v>13.872771603094801</v>
      </c>
      <c r="V67" s="13">
        <f>G$3/(0.667*N_6*V63*SQRT(F_GAMMA*V64*G$4*G$7))</f>
        <v>15.101850446384217</v>
      </c>
    </row>
    <row r="68" spans="1:22" ht="14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"/>
      <c r="N68" s="1"/>
      <c r="O68" s="1"/>
      <c r="P68" s="2" t="s">
        <v>87</v>
      </c>
      <c r="Q68" s="10">
        <v>10</v>
      </c>
      <c r="R68" s="2"/>
      <c r="S68" s="13">
        <f>F_GAMMA*S64</f>
        <v>0.53676525639899786</v>
      </c>
      <c r="T68" s="13">
        <f>F_GAMMA*T64</f>
        <v>0.54182100412812162</v>
      </c>
      <c r="U68" s="13">
        <f>F_GAMMA*U64</f>
        <v>0.54736647069866351</v>
      </c>
      <c r="V68" s="13">
        <f>F_GAMMA*V64</f>
        <v>0.55341818322085989</v>
      </c>
    </row>
    <row r="69" spans="1:22" ht="14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"/>
      <c r="N69" s="1"/>
      <c r="O69" s="1"/>
      <c r="P69" s="2" t="s">
        <v>46</v>
      </c>
      <c r="Q69" s="10"/>
      <c r="R69" s="1"/>
      <c r="S69" s="13">
        <f>IF(S$4&lt;S68,S66,S67)</f>
        <v>13.364218249195053</v>
      </c>
      <c r="T69" s="13">
        <f>IF(T$4&lt;T68,T66,T67)</f>
        <v>14.727354314233262</v>
      </c>
      <c r="U69" s="13">
        <f>IF(U$4&lt;U68,U66,U67)</f>
        <v>16.150551494587351</v>
      </c>
      <c r="V69" s="13">
        <f>IF(V$4&lt;V68,V66,V67)</f>
        <v>17.643708598513449</v>
      </c>
    </row>
    <row r="70" spans="1:22" ht="14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"/>
      <c r="N70" s="1"/>
      <c r="O70" s="1"/>
      <c r="P70" s="2"/>
      <c r="Q70" s="10"/>
      <c r="R70" s="1"/>
      <c r="S70" s="13"/>
      <c r="T70" s="70"/>
      <c r="U70" s="70"/>
      <c r="V70" s="70"/>
    </row>
    <row r="71" spans="1:22" ht="14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"/>
      <c r="N71" s="1"/>
      <c r="O71" s="1"/>
      <c r="P71" s="2" t="s">
        <v>73</v>
      </c>
      <c r="Q71" s="1"/>
      <c r="R71" s="2"/>
      <c r="S71" s="13">
        <f>S69</f>
        <v>13.364218249195053</v>
      </c>
      <c r="T71" s="13">
        <f>T69</f>
        <v>14.727354314233262</v>
      </c>
      <c r="U71" s="13">
        <f>U69</f>
        <v>16.150551494587351</v>
      </c>
      <c r="V71" s="13">
        <f>V69</f>
        <v>17.643708598513449</v>
      </c>
    </row>
    <row r="72" spans="1:22" ht="14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"/>
      <c r="N72" s="1"/>
      <c r="O72" s="1"/>
      <c r="P72" s="2" t="s">
        <v>76</v>
      </c>
      <c r="Q72" s="2">
        <v>15</v>
      </c>
      <c r="R72" s="2"/>
      <c r="S72" s="13">
        <f>1/(SQRT(1+(SIGMA_ZETA/N_2)*(S71/d^2)^2))</f>
        <v>0.92476869568715214</v>
      </c>
      <c r="T72" s="13">
        <f>1/(SQRT(1+(SIGMA_ZETA/N_2)*(T71/d^2)^2))</f>
        <v>0.91073935716870225</v>
      </c>
      <c r="U72" s="13">
        <f>1/(SQRT(1+(SIGMA_ZETA/N_2)*(U71/d^2)^2))</f>
        <v>0.89539997708738384</v>
      </c>
      <c r="V72" s="13">
        <f>1/(SQRT(1+(SIGMA_ZETA/N_2)*(V71/d^2)^2))</f>
        <v>0.87870771166559758</v>
      </c>
    </row>
    <row r="73" spans="1:22" ht="14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"/>
      <c r="N73" s="1"/>
      <c r="O73" s="1"/>
      <c r="P73" s="2" t="s">
        <v>79</v>
      </c>
      <c r="Q73" s="10">
        <v>22</v>
      </c>
      <c r="R73" s="2"/>
      <c r="S73" s="13">
        <f>(x_T/S72^2)/(1+(x_T*SIGMA_ZETA_1/N_5)*(S71/d^2)^2)</f>
        <v>0.53676598508995843</v>
      </c>
      <c r="T73" s="13">
        <f>(E$10/T72^2)/(1+(E$10*SIGMA_ZETA_1/N_5)*(T71/d^2)^2)</f>
        <v>0.54182291312459674</v>
      </c>
      <c r="U73" s="13">
        <f>(F$10/U72^2)/(1+(F$10*SIGMA_ZETA_1/N_5)*(U71/d^2)^2)</f>
        <v>0.54737107599889756</v>
      </c>
      <c r="V73" s="13">
        <f>(G$10/V72^2)/(1+(G$10*SIGMA_ZETA_1/N_5)*(V71/d^2)^2)</f>
        <v>0.55342852230536277</v>
      </c>
    </row>
    <row r="74" spans="1:22" ht="14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"/>
      <c r="N74" s="1"/>
      <c r="O74" s="1"/>
      <c r="P74" s="2" t="s">
        <v>33</v>
      </c>
      <c r="Q74" s="2">
        <v>12</v>
      </c>
      <c r="R74" s="2"/>
      <c r="S74" s="13">
        <f>1-(x/(3*F_GAMMA*S73))</f>
        <v>0.84474922843822298</v>
      </c>
      <c r="T74" s="13">
        <f>1-(T$4/(3*F_GAMMA*T73))</f>
        <v>0.84619821104876358</v>
      </c>
      <c r="U74" s="13">
        <f>1-(U$4/(3*F_GAMMA*U73))</f>
        <v>0.84775714869248742</v>
      </c>
      <c r="V74" s="13">
        <f>1-(V$4/(3*F_GAMMA*V73))</f>
        <v>0.84942349377621551</v>
      </c>
    </row>
    <row r="75" spans="1:22" ht="14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"/>
      <c r="N75" s="1"/>
      <c r="O75" s="1"/>
      <c r="P75" s="2" t="s">
        <v>82</v>
      </c>
      <c r="Q75" s="10">
        <v>5</v>
      </c>
      <c r="R75" s="2"/>
      <c r="S75" s="13">
        <f>W/(N_6*S72*S74*SQRT(x*P_1*RHO))</f>
        <v>13.364244181299524</v>
      </c>
      <c r="T75" s="13">
        <f>E$3/(N_6*T72*T74*SQRT(T$4*E$4*E$7))</f>
        <v>14.727430379149228</v>
      </c>
      <c r="U75" s="13">
        <f>F$3/(N_6*U72*U74*SQRT(U$4*F$4*F$7))</f>
        <v>16.150756372330477</v>
      </c>
      <c r="V75" s="13">
        <f>G$3/(N_6*V72*V74*SQRT(V$4*G$4*G$7))</f>
        <v>17.64422135396002</v>
      </c>
    </row>
    <row r="76" spans="1:22" ht="14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"/>
      <c r="N76" s="1"/>
      <c r="O76" s="1"/>
      <c r="P76" s="2" t="s">
        <v>85</v>
      </c>
      <c r="Q76" s="10">
        <v>5</v>
      </c>
      <c r="R76" s="2"/>
      <c r="S76" s="13">
        <f>W/(0.667*N_6*S72*SQRT(F_GAMMA*S73*P_1*RHO))</f>
        <v>11.551114344559752</v>
      </c>
      <c r="T76" s="13">
        <f>E$3/(0.667*N_6*T72*SQRT(F_GAMMA*T73*E$4*E$7))</f>
        <v>12.691547168463245</v>
      </c>
      <c r="U76" s="13">
        <f>F$3/(0.667*N_6*U72*SQRT(F_GAMMA*U73*F$4*F$7))</f>
        <v>13.872910187044873</v>
      </c>
      <c r="V76" s="13">
        <f>G$3/(0.667*N_6*V72*SQRT(F_GAMMA*V73*G$4*G$7))</f>
        <v>15.102198276161166</v>
      </c>
    </row>
    <row r="77" spans="1:22" ht="14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"/>
      <c r="N77" s="1"/>
      <c r="O77" s="1"/>
      <c r="P77" s="2" t="s">
        <v>87</v>
      </c>
      <c r="Q77" s="10">
        <v>10</v>
      </c>
      <c r="R77" s="2"/>
      <c r="S77" s="13">
        <f>F_GAMMA*S73</f>
        <v>0.53676598508995843</v>
      </c>
      <c r="T77" s="13">
        <f>F_GAMMA*T73</f>
        <v>0.54182291312459674</v>
      </c>
      <c r="U77" s="13">
        <f>F_GAMMA*U73</f>
        <v>0.54737107599889756</v>
      </c>
      <c r="V77" s="13">
        <f>F_GAMMA*V73</f>
        <v>0.55342852230536277</v>
      </c>
    </row>
    <row r="78" spans="1:22" ht="14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"/>
      <c r="N78" s="1"/>
      <c r="O78" s="1"/>
      <c r="P78" s="2" t="s">
        <v>46</v>
      </c>
      <c r="Q78" s="10"/>
      <c r="R78" s="1"/>
      <c r="S78" s="13">
        <f>IF(S$4&lt;S77,S75,S76)</f>
        <v>13.364244181299524</v>
      </c>
      <c r="T78" s="13">
        <f>IF(T$4&lt;T77,T75,T76)</f>
        <v>14.727430379149228</v>
      </c>
      <c r="U78" s="13">
        <f>IF(U$4&lt;U77,U75,U76)</f>
        <v>16.150756372330477</v>
      </c>
      <c r="V78" s="13">
        <f>IF(V$4&lt;V77,V75,V76)</f>
        <v>17.64422135396002</v>
      </c>
    </row>
    <row r="79" spans="1:22" ht="14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"/>
      <c r="N79" s="1"/>
      <c r="O79" s="1"/>
      <c r="P79" s="2"/>
      <c r="Q79" s="2"/>
      <c r="R79" s="2"/>
      <c r="S79" s="13"/>
      <c r="T79" s="13"/>
      <c r="U79" s="13"/>
      <c r="V79" s="13"/>
    </row>
    <row r="80" spans="1:22" ht="14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"/>
      <c r="N80" s="1"/>
      <c r="O80" s="1"/>
      <c r="P80" s="2" t="s">
        <v>73</v>
      </c>
      <c r="Q80" s="1"/>
      <c r="R80" s="2"/>
      <c r="S80" s="13">
        <f>S78</f>
        <v>13.364244181299524</v>
      </c>
      <c r="T80" s="13">
        <f>T78</f>
        <v>14.727430379149228</v>
      </c>
      <c r="U80" s="13">
        <f>U78</f>
        <v>16.150756372330477</v>
      </c>
      <c r="V80" s="13">
        <f>V78</f>
        <v>17.64422135396002</v>
      </c>
    </row>
    <row r="81" spans="1:22" ht="14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"/>
      <c r="N81" s="1"/>
      <c r="O81" s="1"/>
      <c r="P81" s="2" t="s">
        <v>76</v>
      </c>
      <c r="Q81" s="2">
        <v>15</v>
      </c>
      <c r="R81" s="2"/>
      <c r="S81" s="13">
        <f>1/(SQRT(1+(SIGMA_ZETA/N_2)*(S80/d^2)^2))</f>
        <v>0.92476843584793467</v>
      </c>
      <c r="T81" s="13">
        <f>1/(SQRT(1+(SIGMA_ZETA/N_2)*(T80/d^2)^2))</f>
        <v>0.91073855490754341</v>
      </c>
      <c r="U81" s="13">
        <f>1/(SQRT(1+(SIGMA_ZETA/N_2)*(U80/d^2)^2))</f>
        <v>0.89539772513983762</v>
      </c>
      <c r="V81" s="13">
        <f>1/(SQRT(1+(SIGMA_ZETA/N_2)*(V80/d^2)^2))</f>
        <v>0.87870189251967468</v>
      </c>
    </row>
    <row r="82" spans="1:22" ht="14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"/>
      <c r="N82" s="1"/>
      <c r="O82" s="1"/>
      <c r="P82" s="2" t="s">
        <v>79</v>
      </c>
      <c r="Q82" s="10">
        <v>22</v>
      </c>
      <c r="R82" s="2"/>
      <c r="S82" s="13">
        <f>(x_T/S81^2)/(1+(x_T*SIGMA_ZETA_1/N_5)*(S80/d^2)^2)</f>
        <v>0.53676607858503356</v>
      </c>
      <c r="T82" s="13">
        <f>(E$10/T81^2)/(1+(E$10*SIGMA_ZETA_1/N_5)*(T80/d^2)^2)</f>
        <v>0.54182320279596619</v>
      </c>
      <c r="U82" s="13">
        <f>(F$10/U81^2)/(1+(F$10*SIGMA_ZETA_1/N_5)*(U80/d^2)^2)</f>
        <v>0.54737189186721136</v>
      </c>
      <c r="V82" s="13">
        <f>(G$10/V81^2)/(1+(G$10*SIGMA_ZETA_1/N_5)*(V80/d^2)^2)</f>
        <v>0.55343063729337127</v>
      </c>
    </row>
    <row r="83" spans="1:22" ht="14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"/>
      <c r="N83" s="1"/>
      <c r="O83" s="1"/>
      <c r="P83" s="2" t="s">
        <v>33</v>
      </c>
      <c r="Q83" s="2">
        <v>12</v>
      </c>
      <c r="R83" s="2"/>
      <c r="S83" s="13">
        <f>1-(x/(3*F_GAMMA*S82))</f>
        <v>0.8447492554801378</v>
      </c>
      <c r="T83" s="13">
        <f>1-(T$4/(3*F_GAMMA*T82))</f>
        <v>0.84619829327480078</v>
      </c>
      <c r="U83" s="13">
        <f>1-(U$4/(3*F_GAMMA*U82))</f>
        <v>0.84775737561338016</v>
      </c>
      <c r="V83" s="13">
        <f>1-(V$4/(3*F_GAMMA*V82))</f>
        <v>0.84942406921870739</v>
      </c>
    </row>
    <row r="84" spans="1:22" ht="14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"/>
      <c r="N84" s="1"/>
      <c r="O84" s="1"/>
      <c r="P84" s="2" t="s">
        <v>82</v>
      </c>
      <c r="Q84" s="10">
        <v>5</v>
      </c>
      <c r="R84" s="2"/>
      <c r="S84" s="13">
        <f>W/(N_6*S81*S83*SQRT(x*P_1*RHO))</f>
        <v>13.364247508539639</v>
      </c>
      <c r="T84" s="13">
        <f>E$3/(N_6*T81*T83*SQRT(T$4*E$4*E$7))</f>
        <v>14.727441921324072</v>
      </c>
      <c r="U84" s="13">
        <f>F$3/(N_6*U81*U83*SQRT(U$4*F$4*F$7))</f>
        <v>16.150792668768641</v>
      </c>
      <c r="V84" s="13">
        <f>G$3/(N_6*V81*V83*SQRT(V$4*G$4*G$7))</f>
        <v>17.64432624850399</v>
      </c>
    </row>
    <row r="85" spans="1:22" ht="14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"/>
      <c r="N85" s="1"/>
      <c r="O85" s="1"/>
      <c r="P85" s="2" t="s">
        <v>85</v>
      </c>
      <c r="Q85" s="10">
        <v>5</v>
      </c>
      <c r="R85" s="2"/>
      <c r="S85" s="13">
        <f>W/(0.667*N_6*S81*SQRT(F_GAMMA*S82*P_1*RHO))</f>
        <v>11.551116584164809</v>
      </c>
      <c r="T85" s="13">
        <f>E$3/(0.667*N_6*T81*SQRT(F_GAMMA*T82*E$4*E$7))</f>
        <v>12.691554955727044</v>
      </c>
      <c r="U85" s="13">
        <f>F$3/(0.667*N_6*U81*SQRT(F_GAMMA*U82*F$4*F$7))</f>
        <v>13.872934738809651</v>
      </c>
      <c r="V85" s="13">
        <f>G$3/(0.667*N_6*V81*SQRT(F_GAMMA*V82*G$4*G$7))</f>
        <v>15.102269432018575</v>
      </c>
    </row>
    <row r="86" spans="1:22" ht="14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"/>
      <c r="N86" s="1"/>
      <c r="O86" s="1"/>
      <c r="P86" s="2" t="s">
        <v>87</v>
      </c>
      <c r="Q86" s="10">
        <v>10</v>
      </c>
      <c r="R86" s="2"/>
      <c r="S86" s="13">
        <f>F_GAMMA*S82</f>
        <v>0.53676607858503356</v>
      </c>
      <c r="T86" s="13">
        <f>F_GAMMA*T82</f>
        <v>0.54182320279596619</v>
      </c>
      <c r="U86" s="13">
        <f>F_GAMMA*U82</f>
        <v>0.54737189186721136</v>
      </c>
      <c r="V86" s="13">
        <f>F_GAMMA*V82</f>
        <v>0.55343063729337127</v>
      </c>
    </row>
    <row r="87" spans="1:22" ht="14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"/>
      <c r="N87" s="1"/>
      <c r="O87" s="1"/>
      <c r="P87" s="2" t="s">
        <v>46</v>
      </c>
      <c r="Q87" s="10"/>
      <c r="R87" s="1"/>
      <c r="S87" s="13">
        <f>IF(S$4&lt;S86,S84,S85)</f>
        <v>13.364247508539639</v>
      </c>
      <c r="T87" s="13">
        <f>IF(T$4&lt;T86,T84,T85)</f>
        <v>14.727441921324072</v>
      </c>
      <c r="U87" s="13">
        <f>IF(U$4&lt;U86,U84,U85)</f>
        <v>16.150792668768641</v>
      </c>
      <c r="V87" s="13">
        <f>IF(V$4&lt;V86,V84,V85)</f>
        <v>17.64432624850399</v>
      </c>
    </row>
    <row r="88" spans="1:22" ht="14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"/>
      <c r="N88" s="1"/>
      <c r="O88" s="1"/>
      <c r="P88" s="2"/>
      <c r="Q88" s="10"/>
      <c r="R88" s="1"/>
      <c r="S88" s="13"/>
      <c r="T88" s="13"/>
      <c r="U88" s="13"/>
      <c r="V88" s="13"/>
    </row>
    <row r="89" spans="1:22" ht="14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"/>
      <c r="N89" s="1"/>
      <c r="O89" s="1"/>
      <c r="P89" s="2" t="s">
        <v>73</v>
      </c>
      <c r="Q89" s="1"/>
      <c r="R89" s="2"/>
      <c r="S89" s="13">
        <f>S87</f>
        <v>13.364247508539639</v>
      </c>
      <c r="T89" s="13">
        <f>T87</f>
        <v>14.727441921324072</v>
      </c>
      <c r="U89" s="13">
        <f>U87</f>
        <v>16.150792668768641</v>
      </c>
      <c r="V89" s="13">
        <f>V87</f>
        <v>17.64432624850399</v>
      </c>
    </row>
    <row r="90" spans="1:22" ht="14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"/>
      <c r="N90" s="1"/>
      <c r="O90" s="1"/>
      <c r="P90" s="2" t="s">
        <v>76</v>
      </c>
      <c r="Q90" s="2">
        <v>15</v>
      </c>
      <c r="R90" s="2"/>
      <c r="S90" s="13">
        <f>1/(SQRT(1+(SIGMA_ZETA/N_2)*(S89/d^2)^2))</f>
        <v>0.92476840250902825</v>
      </c>
      <c r="T90" s="13">
        <f>1/(SQRT(1+(SIGMA_ZETA/N_2)*(T89/d^2)^2))</f>
        <v>0.91073843317136727</v>
      </c>
      <c r="U90" s="13">
        <f>1/(SQRT(1+(SIGMA_ZETA/N_2)*(U89/d^2)^2))</f>
        <v>0.89539732618033652</v>
      </c>
      <c r="V90" s="13">
        <f>1/(SQRT(1+(SIGMA_ZETA/N_2)*(V89/d^2)^2))</f>
        <v>0.87870070208855999</v>
      </c>
    </row>
    <row r="91" spans="1:22" ht="14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"/>
      <c r="N91" s="1"/>
      <c r="O91" s="1"/>
      <c r="P91" s="2" t="s">
        <v>79</v>
      </c>
      <c r="Q91" s="10">
        <v>22</v>
      </c>
      <c r="R91" s="2"/>
      <c r="S91" s="13">
        <f>(x_T/S90^2)/(1+(x_T*SIGMA_ZETA_1/N_5)*(S89/d^2)^2)</f>
        <v>0.53676609058100433</v>
      </c>
      <c r="T91" s="13">
        <f>(E$10/T90^2)/(1+(E$10*SIGMA_ZETA_1/N_5)*(T89/d^2)^2)</f>
        <v>0.54182324675109017</v>
      </c>
      <c r="U91" s="13">
        <f>(F$10/U90^2)/(1+(F$10*SIGMA_ZETA_1/N_5)*(U89/d^2)^2)</f>
        <v>0.54737203640810239</v>
      </c>
      <c r="V91" s="13">
        <f>(G$10/V90^2)/(1+(G$10*SIGMA_ZETA_1/N_5)*(V89/d^2)^2)</f>
        <v>0.55343106995979929</v>
      </c>
    </row>
    <row r="92" spans="1:22" ht="14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"/>
      <c r="N92" s="1"/>
      <c r="O92" s="1"/>
      <c r="P92" s="2" t="s">
        <v>33</v>
      </c>
      <c r="Q92" s="2">
        <v>12</v>
      </c>
      <c r="R92" s="2"/>
      <c r="S92" s="13">
        <f>1-(x/(3*F_GAMMA*S91))</f>
        <v>0.8447492589497746</v>
      </c>
      <c r="T92" s="13">
        <f>1-(T$4/(3*F_GAMMA*T91))</f>
        <v>0.84619830575188282</v>
      </c>
      <c r="U92" s="13">
        <f>1-(U$4/(3*F_GAMMA*U91))</f>
        <v>0.84775741581507691</v>
      </c>
      <c r="V92" s="13">
        <f>1-(V$4/(3*F_GAMMA*V91))</f>
        <v>0.84942418693734234</v>
      </c>
    </row>
    <row r="93" spans="1:22" ht="14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"/>
      <c r="N93" s="1"/>
      <c r="O93" s="1"/>
      <c r="P93" s="2" t="s">
        <v>82</v>
      </c>
      <c r="Q93" s="10">
        <v>5</v>
      </c>
      <c r="R93" s="2"/>
      <c r="S93" s="13">
        <f>W/(N_6*S90*S92*SQRT(x*P_1*RHO))</f>
        <v>13.364247935444345</v>
      </c>
      <c r="T93" s="13">
        <f>E$3/(N_6*T90*T92*SQRT(T$4*E$4*E$7))</f>
        <v>14.727443672750962</v>
      </c>
      <c r="U93" s="13">
        <f>F$3/(N_6*U90*U92*SQRT(U$4*F$4*F$7))</f>
        <v>16.150799099138148</v>
      </c>
      <c r="V93" s="13">
        <f>G$3/(N_6*V90*V92*SQRT(V$4*G$4*G$7))</f>
        <v>17.644347707115791</v>
      </c>
    </row>
    <row r="94" spans="1:22" ht="14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"/>
      <c r="N94" s="1"/>
      <c r="O94" s="1"/>
      <c r="P94" s="2" t="s">
        <v>85</v>
      </c>
      <c r="Q94" s="10">
        <v>5</v>
      </c>
      <c r="R94" s="2"/>
      <c r="S94" s="13">
        <f>W/(0.667*N_6*S90*SQRT(F_GAMMA*S91*P_1*RHO))</f>
        <v>11.551116871519474</v>
      </c>
      <c r="T94" s="13">
        <f>E$3/(0.667*N_6*T90*SQRT(F_GAMMA*T91*E$4*E$7))</f>
        <v>12.6915561373782</v>
      </c>
      <c r="U94" s="13">
        <f>F$3/(0.667*N_6*U90*SQRT(F_GAMMA*U91*F$4*F$7))</f>
        <v>13.872939088463861</v>
      </c>
      <c r="V94" s="13">
        <f>G$3/(0.667*N_6*V90*SQRT(F_GAMMA*V91*G$4*G$7))</f>
        <v>15.102283988608319</v>
      </c>
    </row>
    <row r="95" spans="1:22" ht="14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"/>
      <c r="N95" s="1"/>
      <c r="O95" s="1"/>
      <c r="P95" s="2" t="s">
        <v>87</v>
      </c>
      <c r="Q95" s="10">
        <v>10</v>
      </c>
      <c r="R95" s="2"/>
      <c r="S95" s="13">
        <f>F_GAMMA*S91</f>
        <v>0.53676609058100433</v>
      </c>
      <c r="T95" s="13">
        <f>F_GAMMA*T91</f>
        <v>0.54182324675109017</v>
      </c>
      <c r="U95" s="13">
        <f>F_GAMMA*U91</f>
        <v>0.54737203640810239</v>
      </c>
      <c r="V95" s="13">
        <f>F_GAMMA*V91</f>
        <v>0.55343106995979929</v>
      </c>
    </row>
    <row r="96" spans="1:22" ht="14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"/>
      <c r="N96" s="1"/>
      <c r="O96" s="1"/>
      <c r="P96" s="2" t="s">
        <v>46</v>
      </c>
      <c r="Q96" s="10"/>
      <c r="R96" s="1"/>
      <c r="S96" s="13">
        <f>IF(S$4&lt;S95,S93,S94)</f>
        <v>13.364247935444345</v>
      </c>
      <c r="T96" s="13">
        <f>IF(T$4&lt;T95,T93,T94)</f>
        <v>14.727443672750962</v>
      </c>
      <c r="U96" s="13">
        <f>IF(U$4&lt;U95,U93,U94)</f>
        <v>16.150799099138148</v>
      </c>
      <c r="V96" s="13">
        <f>IF(V$4&lt;V95,V93,V94)</f>
        <v>17.644347707115791</v>
      </c>
    </row>
    <row r="97" spans="1:22" ht="14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"/>
      <c r="N97" s="1"/>
      <c r="O97" s="1"/>
      <c r="P97" s="2"/>
      <c r="Q97" s="2"/>
      <c r="R97" s="1"/>
      <c r="S97" s="13"/>
      <c r="T97" s="13"/>
      <c r="U97" s="13"/>
      <c r="V97" s="13"/>
    </row>
    <row r="98" spans="1:22" ht="14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"/>
      <c r="N98" s="1"/>
      <c r="O98" s="1"/>
      <c r="P98" s="2" t="s">
        <v>73</v>
      </c>
      <c r="Q98" s="1"/>
      <c r="R98" s="2"/>
      <c r="S98" s="13">
        <f>S96</f>
        <v>13.364247935444345</v>
      </c>
      <c r="T98" s="13">
        <f>T96</f>
        <v>14.727443672750962</v>
      </c>
      <c r="U98" s="13">
        <f>U96</f>
        <v>16.150799099138148</v>
      </c>
      <c r="V98" s="13">
        <f>V96</f>
        <v>17.644347707115791</v>
      </c>
    </row>
    <row r="99" spans="1:22" ht="14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"/>
      <c r="N99" s="1"/>
      <c r="O99" s="1"/>
      <c r="P99" s="2" t="s">
        <v>76</v>
      </c>
      <c r="Q99" s="2">
        <v>15</v>
      </c>
      <c r="R99" s="2"/>
      <c r="S99" s="13">
        <f>1/(SQRT(1+(SIGMA_ZETA/N_2)*(S98/d^2)^2))</f>
        <v>0.92476839823144796</v>
      </c>
      <c r="T99" s="13">
        <f>1/(SQRT(1+(SIGMA_ZETA/N_2)*(T98/d^2)^2))</f>
        <v>0.91073841469893357</v>
      </c>
      <c r="U99" s="13">
        <f>1/(SQRT(1+(SIGMA_ZETA/N_2)*(U98/d^2)^2))</f>
        <v>0.89539725549961646</v>
      </c>
      <c r="V99" s="13">
        <f>1/(SQRT(1+(SIGMA_ZETA/N_2)*(V98/d^2)^2))</f>
        <v>0.87870045855798973</v>
      </c>
    </row>
    <row r="100" spans="1:22" ht="14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"/>
      <c r="N100" s="1"/>
      <c r="O100" s="1"/>
      <c r="P100" s="2" t="s">
        <v>79</v>
      </c>
      <c r="Q100" s="10">
        <v>22</v>
      </c>
      <c r="R100" s="2"/>
      <c r="S100" s="13">
        <f>(x_T/S99^2)/(1+(x_T*SIGMA_ZETA_1/N_5)*(S98/d^2)^2)</f>
        <v>0.5367660921201588</v>
      </c>
      <c r="T100" s="13">
        <f>(E$10/T99^2)/(1+(E$10*SIGMA_ZETA_1/N_5)*(T98/d^2)^2)</f>
        <v>0.54182325342090798</v>
      </c>
      <c r="U100" s="13">
        <f>(F$10/U99^2)/(1+(F$10*SIGMA_ZETA_1/N_5)*(U98/d^2)^2)</f>
        <v>0.54737206201535005</v>
      </c>
      <c r="V100" s="13">
        <f>(G$10/V99^2)/(1+(G$10*SIGMA_ZETA_1/N_5)*(V98/d^2)^2)</f>
        <v>0.55343115847186364</v>
      </c>
    </row>
    <row r="101" spans="1:22" ht="14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"/>
      <c r="N101" s="1"/>
      <c r="O101" s="1"/>
      <c r="P101" s="2" t="s">
        <v>33</v>
      </c>
      <c r="Q101" s="2">
        <v>12</v>
      </c>
      <c r="R101" s="2"/>
      <c r="S101" s="13">
        <f>1-(x/(3*F_GAMMA*S100))</f>
        <v>0.84474925939494971</v>
      </c>
      <c r="T101" s="13">
        <f>1-(T$4/(3*F_GAMMA*T100))</f>
        <v>0.84619830764517412</v>
      </c>
      <c r="U101" s="13">
        <f>1-(U$4/(3*F_GAMMA*U100))</f>
        <v>0.84775742293731393</v>
      </c>
      <c r="V101" s="13">
        <f>1-(V$4/(3*F_GAMMA*V100))</f>
        <v>0.84942421101942711</v>
      </c>
    </row>
    <row r="102" spans="1:22" ht="14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"/>
      <c r="N102" s="1"/>
      <c r="O102" s="1"/>
      <c r="P102" s="2" t="s">
        <v>82</v>
      </c>
      <c r="Q102" s="10">
        <v>5</v>
      </c>
      <c r="R102" s="2"/>
      <c r="S102" s="13">
        <f>W/(N_6*S99*S101*SQRT(x*P_1*RHO))</f>
        <v>13.364247990218765</v>
      </c>
      <c r="T102" s="13">
        <f>E$3/(N_6*T99*T101*SQRT(T$4*E$4*E$7))</f>
        <v>14.727443938515203</v>
      </c>
      <c r="U102" s="13">
        <f>F$3/(N_6*U99*U101*SQRT(U$4*F$4*F$7))</f>
        <v>16.150800238360048</v>
      </c>
      <c r="V102" s="13">
        <f>G$3/(N_6*V99*V101*SQRT(V$4*G$4*G$7))</f>
        <v>17.644352096985159</v>
      </c>
    </row>
    <row r="103" spans="1:22" ht="14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"/>
      <c r="N103" s="1"/>
      <c r="O103" s="1"/>
      <c r="P103" s="2" t="s">
        <v>85</v>
      </c>
      <c r="Q103" s="10">
        <v>5</v>
      </c>
      <c r="R103" s="2"/>
      <c r="S103" s="13">
        <f>W/(0.667*N_6*S99*SQRT(F_GAMMA*S100*P_1*RHO))</f>
        <v>11.551116908388792</v>
      </c>
      <c r="T103" s="13">
        <f>E$3/(0.667*N_6*T99*SQRT(F_GAMMA*T100*E$4*E$7))</f>
        <v>12.691556316683787</v>
      </c>
      <c r="U103" s="13">
        <f>F$3/(0.667*N_6*U99*SQRT(F_GAMMA*U100*F$4*F$7))</f>
        <v>13.872939859060564</v>
      </c>
      <c r="V103" s="13">
        <f>G$3/(0.667*N_6*V99*SQRT(F_GAMMA*V100*G$4*G$7))</f>
        <v>15.102286966505298</v>
      </c>
    </row>
    <row r="104" spans="1:22" ht="14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"/>
      <c r="N104" s="1"/>
      <c r="O104" s="1"/>
      <c r="P104" s="2" t="s">
        <v>87</v>
      </c>
      <c r="Q104" s="10">
        <v>10</v>
      </c>
      <c r="R104" s="2"/>
      <c r="S104" s="13">
        <f>F_GAMMA*S100</f>
        <v>0.5367660921201588</v>
      </c>
      <c r="T104" s="13">
        <f>F_GAMMA*T100</f>
        <v>0.54182325342090798</v>
      </c>
      <c r="U104" s="13">
        <f>F_GAMMA*U100</f>
        <v>0.54737206201535005</v>
      </c>
      <c r="V104" s="13">
        <f>F_GAMMA*V100</f>
        <v>0.55343115847186364</v>
      </c>
    </row>
    <row r="105" spans="1:22" ht="14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"/>
      <c r="N105" s="1"/>
      <c r="O105" s="1"/>
      <c r="P105" s="2" t="s">
        <v>46</v>
      </c>
      <c r="Q105" s="10"/>
      <c r="R105" s="1"/>
      <c r="S105" s="13">
        <f>IF(S$4&lt;S104,S102,S103)</f>
        <v>13.364247990218765</v>
      </c>
      <c r="T105" s="13">
        <f>IF(T$4&lt;T104,T102,T103)</f>
        <v>14.727443938515203</v>
      </c>
      <c r="U105" s="13">
        <f>IF(U$4&lt;U104,U102,U103)</f>
        <v>16.150800238360048</v>
      </c>
      <c r="V105" s="13">
        <f>IF(V$4&lt;V104,V102,V103)</f>
        <v>17.644352096985159</v>
      </c>
    </row>
    <row r="106" spans="1:22" ht="14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"/>
      <c r="N106" s="1"/>
      <c r="O106" s="1"/>
      <c r="P106" s="2"/>
      <c r="Q106" s="1"/>
      <c r="R106" s="1"/>
      <c r="S106" s="13"/>
      <c r="T106" s="13"/>
      <c r="U106" s="13"/>
      <c r="V106" s="13"/>
    </row>
    <row r="107" spans="1:22" ht="14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"/>
      <c r="N107" s="1"/>
      <c r="O107" s="1"/>
      <c r="P107" s="2" t="s">
        <v>73</v>
      </c>
      <c r="Q107" s="1"/>
      <c r="R107" s="2"/>
      <c r="S107" s="13">
        <f>S105</f>
        <v>13.364247990218765</v>
      </c>
      <c r="T107" s="13">
        <f>T105</f>
        <v>14.727443938515203</v>
      </c>
      <c r="U107" s="13">
        <f>U105</f>
        <v>16.150800238360048</v>
      </c>
      <c r="V107" s="13">
        <f>V105</f>
        <v>17.644352096985159</v>
      </c>
    </row>
    <row r="108" spans="1:22" ht="14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"/>
      <c r="N108" s="1"/>
      <c r="O108" s="1"/>
      <c r="P108" s="2" t="s">
        <v>76</v>
      </c>
      <c r="Q108" s="2">
        <v>15</v>
      </c>
      <c r="R108" s="2"/>
      <c r="S108" s="13">
        <f>1/(SQRT(1+(SIGMA_ZETA/N_2)*(S107/d^2)^2))</f>
        <v>0.92476839768260877</v>
      </c>
      <c r="T108" s="13">
        <f>1/(SQRT(1+(SIGMA_ZETA/N_2)*(T107/d^2)^2))</f>
        <v>0.91073841189589766</v>
      </c>
      <c r="U108" s="13">
        <f>1/(SQRT(1+(SIGMA_ZETA/N_2)*(U107/d^2)^2))</f>
        <v>0.89539724297762513</v>
      </c>
      <c r="V108" s="13">
        <f>1/(SQRT(1+(SIGMA_ZETA/N_2)*(V107/d^2)^2))</f>
        <v>0.8787004087380087</v>
      </c>
    </row>
    <row r="109" spans="1:22" ht="14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"/>
      <c r="N109" s="1"/>
      <c r="O109" s="1"/>
      <c r="P109" s="2" t="s">
        <v>79</v>
      </c>
      <c r="Q109" s="10">
        <v>22</v>
      </c>
      <c r="R109" s="2"/>
      <c r="S109" s="13">
        <f>(x_T/S108^2)/(1+(x_T*SIGMA_ZETA_1/N_5)*(S107/d^2)^2)</f>
        <v>0.53676609231764161</v>
      </c>
      <c r="T109" s="13">
        <f>(E$10/T108^2)/(1+(E$10*SIGMA_ZETA_1/N_5)*(T107/d^2)^2)</f>
        <v>0.54182325443299661</v>
      </c>
      <c r="U109" s="13">
        <f>(F$10/U108^2)/(1+(F$10*SIGMA_ZETA_1/N_5)*(U107/d^2)^2)</f>
        <v>0.54737206655200066</v>
      </c>
      <c r="V109" s="13">
        <f>(G$10/V108^2)/(1+(G$10*SIGMA_ZETA_1/N_5)*(V107/d^2)^2)</f>
        <v>0.55343117657911567</v>
      </c>
    </row>
    <row r="110" spans="1:22" ht="14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"/>
      <c r="N110" s="1"/>
      <c r="O110" s="1"/>
      <c r="P110" s="2" t="s">
        <v>33</v>
      </c>
      <c r="Q110" s="2">
        <v>12</v>
      </c>
      <c r="R110" s="2"/>
      <c r="S110" s="13">
        <f>1-(x/(3*F_GAMMA*S109))</f>
        <v>0.84474925945206825</v>
      </c>
      <c r="T110" s="13">
        <f>1-(T$4/(3*F_GAMMA*T109))</f>
        <v>0.84619830793246509</v>
      </c>
      <c r="U110" s="13">
        <f>1-(U$4/(3*F_GAMMA*U109))</f>
        <v>0.84775742419910893</v>
      </c>
      <c r="V110" s="13">
        <f>1-(V$4/(3*F_GAMMA*V109))</f>
        <v>0.84942421594599049</v>
      </c>
    </row>
    <row r="111" spans="1:22" ht="14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"/>
      <c r="N111" s="1"/>
      <c r="O111" s="1"/>
      <c r="P111" s="2" t="s">
        <v>82</v>
      </c>
      <c r="Q111" s="10">
        <v>5</v>
      </c>
      <c r="R111" s="2"/>
      <c r="S111" s="13">
        <f>W/(N_6*S108*S110*SQRT(x*P_1*RHO))</f>
        <v>13.364247997246652</v>
      </c>
      <c r="T111" s="13">
        <f>E$3/(N_6*T108*T110*SQRT(T$4*E$4*E$7))</f>
        <v>14.727443978842686</v>
      </c>
      <c r="U111" s="13">
        <f>F$3/(N_6*U108*U110*SQRT(U$4*F$4*F$7))</f>
        <v>16.150800440187766</v>
      </c>
      <c r="V111" s="13">
        <f>G$3/(N_6*V108*V110*SQRT(V$4*G$4*G$7))</f>
        <v>17.64435299503786</v>
      </c>
    </row>
    <row r="112" spans="1:22" ht="14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"/>
      <c r="N112" s="1"/>
      <c r="O112" s="1"/>
      <c r="P112" s="2" t="s">
        <v>85</v>
      </c>
      <c r="Q112" s="10">
        <v>5</v>
      </c>
      <c r="R112" s="2"/>
      <c r="S112" s="13">
        <f>W/(0.667*N_6*S108*SQRT(F_GAMMA*S109*P_1*RHO))</f>
        <v>11.551116913119342</v>
      </c>
      <c r="T112" s="13">
        <f>E$3/(0.667*N_6*T108*SQRT(F_GAMMA*T109*E$4*E$7))</f>
        <v>12.691556343891897</v>
      </c>
      <c r="U112" s="13">
        <f>F$3/(0.667*N_6*U108*SQRT(F_GAMMA*U109*F$4*F$7))</f>
        <v>13.872939995581614</v>
      </c>
      <c r="V112" s="13">
        <f>G$3/(0.667*N_6*V108*SQRT(F_GAMMA*V109*G$4*G$7))</f>
        <v>15.102287575705317</v>
      </c>
    </row>
    <row r="113" spans="1:22" ht="14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"/>
      <c r="N113" s="1"/>
      <c r="O113" s="1"/>
      <c r="P113" s="2" t="s">
        <v>87</v>
      </c>
      <c r="Q113" s="10">
        <v>10</v>
      </c>
      <c r="R113" s="2"/>
      <c r="S113" s="13">
        <f>F_GAMMA*S109</f>
        <v>0.53676609231764161</v>
      </c>
      <c r="T113" s="13">
        <f>F_GAMMA*T109</f>
        <v>0.54182325443299661</v>
      </c>
      <c r="U113" s="13">
        <f>F_GAMMA*U109</f>
        <v>0.54737206655200066</v>
      </c>
      <c r="V113" s="13">
        <f>F_GAMMA*V109</f>
        <v>0.55343117657911567</v>
      </c>
    </row>
    <row r="114" spans="1:22" ht="14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"/>
      <c r="N114" s="1"/>
      <c r="O114" s="1"/>
      <c r="P114" s="2" t="s">
        <v>46</v>
      </c>
      <c r="Q114" s="10"/>
      <c r="R114" s="1"/>
      <c r="S114" s="13">
        <f>IF(S$4&lt;S113,S111,S112)</f>
        <v>13.364247997246652</v>
      </c>
      <c r="T114" s="13">
        <f>IF(T$4&lt;T113,T111,T112)</f>
        <v>14.727443978842686</v>
      </c>
      <c r="U114" s="13">
        <f>IF(U$4&lt;U113,U111,U112)</f>
        <v>16.150800440187766</v>
      </c>
      <c r="V114" s="13">
        <f>IF(V$4&lt;V113,V111,V112)</f>
        <v>17.64435299503786</v>
      </c>
    </row>
    <row r="115" spans="1:22" ht="14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"/>
      <c r="N115" s="1"/>
      <c r="O115" s="1"/>
      <c r="P115" s="1"/>
      <c r="Q115" s="1"/>
      <c r="R115" s="1"/>
      <c r="S115" s="8"/>
      <c r="T115" s="8"/>
      <c r="U115" s="8"/>
      <c r="V115" s="8"/>
    </row>
    <row r="116" spans="1:22" ht="14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"/>
      <c r="N116" s="1"/>
      <c r="O116" s="1"/>
      <c r="P116" s="2" t="s">
        <v>73</v>
      </c>
      <c r="Q116" s="1"/>
      <c r="R116" s="2"/>
      <c r="S116" s="13">
        <f>S114</f>
        <v>13.364247997246652</v>
      </c>
      <c r="T116" s="13">
        <f>T114</f>
        <v>14.727443978842686</v>
      </c>
      <c r="U116" s="13">
        <f>U114</f>
        <v>16.150800440187766</v>
      </c>
      <c r="V116" s="13">
        <f>V114</f>
        <v>17.64435299503786</v>
      </c>
    </row>
    <row r="117" spans="1:22" ht="14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"/>
      <c r="N117" s="1"/>
      <c r="O117" s="1"/>
      <c r="P117" s="2" t="s">
        <v>76</v>
      </c>
      <c r="Q117" s="2">
        <v>15</v>
      </c>
      <c r="R117" s="2"/>
      <c r="S117" s="13">
        <f>1/(SQRT(1+(SIGMA_ZETA/N_2)*(S116/d^2)^2))</f>
        <v>0.92476839761218954</v>
      </c>
      <c r="T117" s="13">
        <f>1/(SQRT(1+(SIGMA_ZETA/N_2)*(T116/d^2)^2))</f>
        <v>0.91073841147056045</v>
      </c>
      <c r="U117" s="13">
        <f>1/(SQRT(1+(SIGMA_ZETA/N_2)*(U116/d^2)^2))</f>
        <v>0.89539724075919425</v>
      </c>
      <c r="V117" s="13">
        <f>1/(SQRT(1+(SIGMA_ZETA/N_2)*(V116/d^2)^2))</f>
        <v>0.87870039854614035</v>
      </c>
    </row>
    <row r="118" spans="1:22" ht="14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"/>
      <c r="N118" s="1"/>
      <c r="O118" s="1"/>
      <c r="P118" s="2" t="s">
        <v>79</v>
      </c>
      <c r="Q118" s="10">
        <v>22</v>
      </c>
      <c r="R118" s="2"/>
      <c r="S118" s="13">
        <f>(x_T/S117^2)/(1+(x_T*SIGMA_ZETA_1/N_5)*(S116/d^2)^2)</f>
        <v>0.53676609234297967</v>
      </c>
      <c r="T118" s="13">
        <f>(E$10/T117^2)/(1+(E$10*SIGMA_ZETA_1/N_5)*(T116/d^2)^2)</f>
        <v>0.54182325458657266</v>
      </c>
      <c r="U118" s="13">
        <f>(F$10/U117^2)/(1+(F$10*SIGMA_ZETA_1/N_5)*(U116/d^2)^2)</f>
        <v>0.54737206735572641</v>
      </c>
      <c r="V118" s="13">
        <f>(G$10/V117^2)/(1+(G$10*SIGMA_ZETA_1/N_5)*(V116/d^2)^2)</f>
        <v>0.55343118028338711</v>
      </c>
    </row>
    <row r="119" spans="1:22" ht="14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"/>
      <c r="N119" s="1"/>
      <c r="O119" s="1"/>
      <c r="P119" s="2" t="s">
        <v>33</v>
      </c>
      <c r="Q119" s="2">
        <v>12</v>
      </c>
      <c r="R119" s="2"/>
      <c r="S119" s="13">
        <f>1-(x/(3*F_GAMMA*S118))</f>
        <v>0.84474925945939694</v>
      </c>
      <c r="T119" s="13">
        <f>1-(T$4/(3*F_GAMMA*T118))</f>
        <v>0.84619830797605911</v>
      </c>
      <c r="U119" s="13">
        <f>1-(U$4/(3*F_GAMMA*U118))</f>
        <v>0.84775742442265212</v>
      </c>
      <c r="V119" s="13">
        <f>1-(V$4/(3*F_GAMMA*V118))</f>
        <v>0.84942421695383685</v>
      </c>
    </row>
    <row r="120" spans="1:22" ht="14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"/>
      <c r="N120" s="1"/>
      <c r="O120" s="1"/>
      <c r="P120" s="2" t="s">
        <v>82</v>
      </c>
      <c r="Q120" s="10">
        <v>5</v>
      </c>
      <c r="R120" s="2"/>
      <c r="S120" s="13">
        <f>W/(N_6*S117*S119*SQRT(x*P_1*RHO))</f>
        <v>13.36424799814837</v>
      </c>
      <c r="T120" s="13">
        <f>E$3/(N_6*T117*T119*SQRT(T$4*E$4*E$7))</f>
        <v>14.727443984962038</v>
      </c>
      <c r="U120" s="13">
        <f>F$3/(N_6*U117*U119*SQRT(U$4*F$4*F$7))</f>
        <v>16.150800475944127</v>
      </c>
      <c r="V120" s="13">
        <f>G$3/(N_6*V117*V119*SQRT(V$4*G$4*G$7))</f>
        <v>17.644353178756024</v>
      </c>
    </row>
    <row r="121" spans="1:22" ht="14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"/>
      <c r="N121" s="1"/>
      <c r="O121" s="1"/>
      <c r="P121" s="2" t="s">
        <v>85</v>
      </c>
      <c r="Q121" s="10">
        <v>5</v>
      </c>
      <c r="R121" s="2"/>
      <c r="S121" s="13">
        <f>W/(0.667*N_6*S117*SQRT(F_GAMMA*S118*P_1*RHO))</f>
        <v>11.551116913726302</v>
      </c>
      <c r="T121" s="13">
        <f>E$3/(0.667*N_6*T117*SQRT(F_GAMMA*T118*E$4*E$7))</f>
        <v>12.691556348020498</v>
      </c>
      <c r="U121" s="13">
        <f>F$3/(0.667*N_6*U117*SQRT(F_GAMMA*U118*F$4*F$7))</f>
        <v>13.872940019768064</v>
      </c>
      <c r="V121" s="13">
        <f>G$3/(0.667*N_6*V117*SQRT(F_GAMMA*V118*G$4*G$7))</f>
        <v>15.102287700331759</v>
      </c>
    </row>
    <row r="122" spans="1:22" ht="14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"/>
      <c r="N122" s="1"/>
      <c r="O122" s="1"/>
      <c r="P122" s="2" t="s">
        <v>87</v>
      </c>
      <c r="Q122" s="10">
        <v>10</v>
      </c>
      <c r="R122" s="2"/>
      <c r="S122" s="13">
        <f>F_GAMMA*S118</f>
        <v>0.53676609234297967</v>
      </c>
      <c r="T122" s="13">
        <f>F_GAMMA*T118</f>
        <v>0.54182325458657266</v>
      </c>
      <c r="U122" s="13">
        <f>F_GAMMA*U118</f>
        <v>0.54737206735572641</v>
      </c>
      <c r="V122" s="13">
        <f>F_GAMMA*V118</f>
        <v>0.55343118028338711</v>
      </c>
    </row>
    <row r="123" spans="1:22" ht="14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"/>
      <c r="N123" s="1"/>
      <c r="O123" s="1"/>
      <c r="P123" s="2" t="s">
        <v>46</v>
      </c>
      <c r="Q123" s="10"/>
      <c r="R123" s="1"/>
      <c r="S123" s="13">
        <f>IF(S$4&lt;S122,S120,S121)</f>
        <v>13.36424799814837</v>
      </c>
      <c r="T123" s="13">
        <f>IF(T$4&lt;T122,T120,T121)</f>
        <v>14.727443984962038</v>
      </c>
      <c r="U123" s="13">
        <f>IF(U$4&lt;U122,U120,U121)</f>
        <v>16.150800475944127</v>
      </c>
      <c r="V123" s="13">
        <f>IF(V$4&lt;V122,V120,V121)</f>
        <v>17.644353178756024</v>
      </c>
    </row>
    <row r="124" spans="1:22" ht="14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"/>
      <c r="N124" s="1"/>
      <c r="O124" s="1"/>
      <c r="P124" s="2"/>
      <c r="Q124" s="10"/>
      <c r="R124" s="1"/>
      <c r="S124" s="13"/>
      <c r="T124" s="13"/>
      <c r="U124" s="13"/>
      <c r="V124" s="13"/>
    </row>
    <row r="125" spans="1:22" ht="14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"/>
      <c r="N125" s="1"/>
      <c r="O125" s="1"/>
      <c r="P125" s="2" t="s">
        <v>73</v>
      </c>
      <c r="Q125" s="1"/>
      <c r="R125" s="2"/>
      <c r="S125" s="13">
        <f>S123</f>
        <v>13.36424799814837</v>
      </c>
      <c r="T125" s="13">
        <f>T123</f>
        <v>14.727443984962038</v>
      </c>
      <c r="U125" s="13">
        <f>U123</f>
        <v>16.150800475944127</v>
      </c>
      <c r="V125" s="13">
        <f>V123</f>
        <v>17.644353178756024</v>
      </c>
    </row>
    <row r="126" spans="1:22" ht="14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"/>
      <c r="N126" s="1"/>
      <c r="O126" s="1"/>
      <c r="P126" s="2" t="s">
        <v>76</v>
      </c>
      <c r="Q126" s="2">
        <v>15</v>
      </c>
      <c r="R126" s="2"/>
      <c r="S126" s="13">
        <f>1/(SQRT(1+(SIGMA_ZETA/N_2)*(S125/d^2)^2))</f>
        <v>0.92476839760315432</v>
      </c>
      <c r="T126" s="13">
        <f>1/(SQRT(1+(SIGMA_ZETA/N_2)*(T125/d^2)^2))</f>
        <v>0.91073841140601919</v>
      </c>
      <c r="U126" s="13">
        <f>1/(SQRT(1+(SIGMA_ZETA/N_2)*(U125/d^2)^2))</f>
        <v>0.89539724036617097</v>
      </c>
      <c r="V126" s="13">
        <f>1/(SQRT(1+(SIGMA_ZETA/N_2)*(V125/d^2)^2))</f>
        <v>0.87870039646114972</v>
      </c>
    </row>
    <row r="127" spans="1:22" ht="14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"/>
      <c r="N127" s="1"/>
      <c r="O127" s="1"/>
      <c r="P127" s="2" t="s">
        <v>79</v>
      </c>
      <c r="Q127" s="10">
        <v>22</v>
      </c>
      <c r="R127" s="2"/>
      <c r="S127" s="13">
        <f>(x_T/S126^2)/(1+(x_T*SIGMA_ZETA_1/N_5)*(S125/d^2)^2)</f>
        <v>0.53676609234623085</v>
      </c>
      <c r="T127" s="13">
        <f>(E$10/T126^2)/(1+(E$10*SIGMA_ZETA_1/N_5)*(T125/d^2)^2)</f>
        <v>0.54182325460987646</v>
      </c>
      <c r="U127" s="13">
        <f>(F$10/U126^2)/(1+(F$10*SIGMA_ZETA_1/N_5)*(U125/d^2)^2)</f>
        <v>0.54737206749811662</v>
      </c>
      <c r="V127" s="13">
        <f>(G$10/V126^2)/(1+(G$10*SIGMA_ZETA_1/N_5)*(V125/d^2)^2)</f>
        <v>0.55343118104118449</v>
      </c>
    </row>
    <row r="128" spans="1:22" ht="14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"/>
      <c r="N128" s="1"/>
      <c r="O128" s="1"/>
      <c r="P128" s="2" t="s">
        <v>33</v>
      </c>
      <c r="Q128" s="2">
        <v>12</v>
      </c>
      <c r="R128" s="2"/>
      <c r="S128" s="13">
        <f>1-(x/(3*F_GAMMA*S127))</f>
        <v>0.8447492594603373</v>
      </c>
      <c r="T128" s="13">
        <f>1-(T$4/(3*F_GAMMA*T127))</f>
        <v>0.84619830798267415</v>
      </c>
      <c r="U128" s="13">
        <f>1-(U$4/(3*F_GAMMA*U127))</f>
        <v>0.84775742446225566</v>
      </c>
      <c r="V128" s="13">
        <f>1-(V$4/(3*F_GAMMA*V127))</f>
        <v>0.84942421716001593</v>
      </c>
    </row>
    <row r="129" spans="1:22" ht="14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"/>
      <c r="N129" s="1"/>
      <c r="O129" s="1"/>
      <c r="P129" s="2" t="s">
        <v>82</v>
      </c>
      <c r="Q129" s="10">
        <v>5</v>
      </c>
      <c r="R129" s="2"/>
      <c r="S129" s="13">
        <f>W/(N_6*S126*S128*SQRT(x*P_1*RHO))</f>
        <v>13.364247998264064</v>
      </c>
      <c r="T129" s="13">
        <f>E$3/(N_6*T126*T128*SQRT(T$4*E$4*E$7))</f>
        <v>14.7274439858906</v>
      </c>
      <c r="U129" s="13">
        <f>F$3/(N_6*U126*U128*SQRT(U$4*F$4*F$7))</f>
        <v>16.150800482278822</v>
      </c>
      <c r="V129" s="13">
        <f>G$3/(N_6*V126*V128*SQRT(V$4*G$4*G$7))</f>
        <v>17.644353216339976</v>
      </c>
    </row>
    <row r="130" spans="1:22" ht="14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"/>
      <c r="N130" s="1"/>
      <c r="O130" s="1"/>
      <c r="P130" s="2" t="s">
        <v>85</v>
      </c>
      <c r="Q130" s="10">
        <v>5</v>
      </c>
      <c r="R130" s="2"/>
      <c r="S130" s="13">
        <f>W/(0.667*N_6*S126*SQRT(F_GAMMA*S127*P_1*RHO))</f>
        <v>11.551116913804178</v>
      </c>
      <c r="T130" s="13">
        <f>E$3/(0.667*N_6*T126*SQRT(F_GAMMA*T127*E$4*E$7))</f>
        <v>12.691556348646978</v>
      </c>
      <c r="U130" s="13">
        <f>F$3/(0.667*N_6*U126*SQRT(F_GAMMA*U127*F$4*F$7))</f>
        <v>13.872940024053007</v>
      </c>
      <c r="V130" s="13">
        <f>G$3/(0.667*N_6*V126*SQRT(F_GAMMA*V127*G$4*G$7))</f>
        <v>15.102287725827079</v>
      </c>
    </row>
    <row r="131" spans="1:22" ht="14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"/>
      <c r="N131" s="1"/>
      <c r="O131" s="1"/>
      <c r="P131" s="2" t="s">
        <v>87</v>
      </c>
      <c r="Q131" s="10">
        <v>10</v>
      </c>
      <c r="R131" s="2"/>
      <c r="S131" s="13">
        <f>F_GAMMA*S127</f>
        <v>0.53676609234623085</v>
      </c>
      <c r="T131" s="13">
        <f>F_GAMMA*T127</f>
        <v>0.54182325460987646</v>
      </c>
      <c r="U131" s="13">
        <f>F_GAMMA*U127</f>
        <v>0.54737206749811662</v>
      </c>
      <c r="V131" s="13">
        <f>F_GAMMA*V127</f>
        <v>0.55343118104118449</v>
      </c>
    </row>
    <row r="132" spans="1:22" ht="14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"/>
      <c r="N132" s="1"/>
      <c r="O132" s="1"/>
      <c r="P132" s="2" t="s">
        <v>46</v>
      </c>
      <c r="Q132" s="10"/>
      <c r="R132" s="1"/>
      <c r="S132" s="13">
        <f>IF(S$4&lt;S131,S129,S130)</f>
        <v>13.364247998264064</v>
      </c>
      <c r="T132" s="13">
        <f>IF(T$4&lt;T131,T129,T130)</f>
        <v>14.7274439858906</v>
      </c>
      <c r="U132" s="13">
        <f>IF(U$4&lt;U131,U129,U130)</f>
        <v>16.150800482278822</v>
      </c>
      <c r="V132" s="13">
        <f>IF(V$4&lt;V131,V129,V130)</f>
        <v>17.644353216339976</v>
      </c>
    </row>
    <row r="133" spans="1:22" ht="14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"/>
      <c r="N133" s="1"/>
      <c r="O133" s="1"/>
      <c r="P133" s="2"/>
      <c r="Q133" s="10"/>
      <c r="R133" s="1"/>
      <c r="S133" s="13"/>
      <c r="T133" s="13"/>
      <c r="U133" s="13"/>
      <c r="V133" s="13"/>
    </row>
    <row r="134" spans="1:22" ht="14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"/>
      <c r="N134" s="1"/>
      <c r="O134" s="1"/>
      <c r="P134" s="2" t="s">
        <v>73</v>
      </c>
      <c r="Q134" s="1"/>
      <c r="R134" s="2"/>
      <c r="S134" s="13">
        <f>S132</f>
        <v>13.364247998264064</v>
      </c>
      <c r="T134" s="13">
        <f>T132</f>
        <v>14.7274439858906</v>
      </c>
      <c r="U134" s="13">
        <f>U132</f>
        <v>16.150800482278822</v>
      </c>
      <c r="V134" s="13">
        <f>V132</f>
        <v>17.644353216339976</v>
      </c>
    </row>
    <row r="135" spans="1:22" ht="14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"/>
      <c r="N135" s="1"/>
      <c r="O135" s="1"/>
      <c r="P135" s="2" t="s">
        <v>76</v>
      </c>
      <c r="Q135" s="2">
        <v>15</v>
      </c>
      <c r="R135" s="2"/>
      <c r="S135" s="13">
        <f>1/(SQRT(1+(SIGMA_ZETA/N_2)*(S134/d^2)^2))</f>
        <v>0.92476839760199503</v>
      </c>
      <c r="T135" s="13">
        <f>1/(SQRT(1+(SIGMA_ZETA/N_2)*(T134/d^2)^2))</f>
        <v>0.9107384113962258</v>
      </c>
      <c r="U135" s="13">
        <f>1/(SQRT(1+(SIGMA_ZETA/N_2)*(U134/d^2)^2))</f>
        <v>0.89539724029654189</v>
      </c>
      <c r="V135" s="13">
        <f>1/(SQRT(1+(SIGMA_ZETA/N_2)*(V134/d^2)^2))</f>
        <v>0.87870039603461503</v>
      </c>
    </row>
    <row r="136" spans="1:22" ht="14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"/>
      <c r="N136" s="1"/>
      <c r="O136" s="1"/>
      <c r="P136" s="2" t="s">
        <v>79</v>
      </c>
      <c r="Q136" s="10">
        <v>22</v>
      </c>
      <c r="R136" s="2"/>
      <c r="S136" s="13">
        <f>(x_T/S135^2)/(1+(x_T*SIGMA_ZETA_1/N_5)*(S134/d^2)^2)</f>
        <v>0.53676609234664796</v>
      </c>
      <c r="T136" s="13">
        <f>(E$10/T135^2)/(1+(E$10*SIGMA_ZETA_1/N_5)*(T134/d^2)^2)</f>
        <v>0.54182325461341241</v>
      </c>
      <c r="U136" s="13">
        <f>(F$10/U135^2)/(1+(F$10*SIGMA_ZETA_1/N_5)*(U134/d^2)^2)</f>
        <v>0.54737206752334278</v>
      </c>
      <c r="V136" s="13">
        <f>(G$10/V135^2)/(1+(G$10*SIGMA_ZETA_1/N_5)*(V134/d^2)^2)</f>
        <v>0.55343118119621015</v>
      </c>
    </row>
    <row r="137" spans="1:22" ht="14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"/>
      <c r="N137" s="1"/>
      <c r="O137" s="1"/>
      <c r="P137" s="2" t="s">
        <v>33</v>
      </c>
      <c r="Q137" s="2">
        <v>12</v>
      </c>
      <c r="R137" s="2"/>
      <c r="S137" s="13">
        <f>1-(x/(3*F_GAMMA*S136))</f>
        <v>0.84474925946045787</v>
      </c>
      <c r="T137" s="13">
        <f>1-(T$4/(3*F_GAMMA*T136))</f>
        <v>0.8461983079836779</v>
      </c>
      <c r="U137" s="13">
        <f>1-(U$4/(3*F_GAMMA*U136))</f>
        <v>0.84775742446927183</v>
      </c>
      <c r="V137" s="13">
        <f>1-(V$4/(3*F_GAMMA*V136))</f>
        <v>0.84942421720219474</v>
      </c>
    </row>
    <row r="138" spans="1:22" ht="14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"/>
      <c r="N138" s="1"/>
      <c r="O138" s="1"/>
      <c r="P138" s="2" t="s">
        <v>82</v>
      </c>
      <c r="Q138" s="10">
        <v>5</v>
      </c>
      <c r="R138" s="2"/>
      <c r="S138" s="13">
        <f>W/(N_6*S135*S137*SQRT(x*P_1*RHO))</f>
        <v>13.364247998278913</v>
      </c>
      <c r="T138" s="13">
        <f>E$3/(N_6*T135*T137*SQRT(T$4*E$4*E$7))</f>
        <v>14.727443986031497</v>
      </c>
      <c r="U138" s="13">
        <f>F$3/(N_6*U135*U137*SQRT(U$4*F$4*F$7))</f>
        <v>16.150800483401092</v>
      </c>
      <c r="V138" s="13">
        <f>G$3/(N_6*V135*V137*SQRT(V$4*G$4*G$7))</f>
        <v>17.644353224028674</v>
      </c>
    </row>
    <row r="139" spans="1:22" ht="14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"/>
      <c r="N139" s="1"/>
      <c r="O139" s="1"/>
      <c r="P139" s="2" t="s">
        <v>85</v>
      </c>
      <c r="Q139" s="10">
        <v>5</v>
      </c>
      <c r="R139" s="2"/>
      <c r="S139" s="13">
        <f>W/(0.667*N_6*S135*SQRT(F_GAMMA*S136*P_1*RHO))</f>
        <v>11.551116913814173</v>
      </c>
      <c r="T139" s="13">
        <f>E$3/(0.667*N_6*T135*SQRT(F_GAMMA*T136*E$4*E$7))</f>
        <v>12.691556348742042</v>
      </c>
      <c r="U139" s="13">
        <f>F$3/(0.667*N_6*U135*SQRT(F_GAMMA*U136*F$4*F$7))</f>
        <v>13.872940024812138</v>
      </c>
      <c r="V139" s="13">
        <f>G$3/(0.667*N_6*V135*SQRT(F_GAMMA*V136*G$4*G$7))</f>
        <v>15.102287731042752</v>
      </c>
    </row>
    <row r="140" spans="1:22" ht="14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"/>
      <c r="N140" s="1"/>
      <c r="O140" s="1"/>
      <c r="P140" s="2" t="s">
        <v>87</v>
      </c>
      <c r="Q140" s="10">
        <v>10</v>
      </c>
      <c r="R140" s="2"/>
      <c r="S140" s="13">
        <f>F_GAMMA*S136</f>
        <v>0.53676609234664796</v>
      </c>
      <c r="T140" s="13">
        <f>F_GAMMA*T136</f>
        <v>0.54182325461341241</v>
      </c>
      <c r="U140" s="13">
        <f>F_GAMMA*U136</f>
        <v>0.54737206752334278</v>
      </c>
      <c r="V140" s="13">
        <f>F_GAMMA*V136</f>
        <v>0.55343118119621015</v>
      </c>
    </row>
    <row r="141" spans="1:22" ht="14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"/>
      <c r="N141" s="1"/>
      <c r="O141" s="1"/>
      <c r="P141" s="2" t="s">
        <v>46</v>
      </c>
      <c r="Q141" s="10"/>
      <c r="R141" s="1"/>
      <c r="S141" s="13">
        <f>IF(S$4&lt;S140,S138,S139)</f>
        <v>13.364247998278913</v>
      </c>
      <c r="T141" s="13">
        <f>IF(T$4&lt;T140,T138,T139)</f>
        <v>14.727443986031497</v>
      </c>
      <c r="U141" s="13">
        <f>IF(U$4&lt;U140,U138,U139)</f>
        <v>16.150800483401092</v>
      </c>
      <c r="V141" s="13">
        <f>IF(V$4&lt;V140,V138,V139)</f>
        <v>17.644353224028674</v>
      </c>
    </row>
    <row r="142" spans="1:22" ht="14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"/>
      <c r="N142" s="1"/>
      <c r="O142" s="1"/>
      <c r="P142" s="2"/>
      <c r="Q142" s="10"/>
      <c r="R142" s="1"/>
      <c r="S142" s="13"/>
      <c r="T142" s="13"/>
      <c r="U142" s="13"/>
      <c r="V142" s="13"/>
    </row>
    <row r="143" spans="1:22" ht="14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"/>
      <c r="N143" s="1"/>
      <c r="O143" s="1"/>
      <c r="P143" s="2" t="s">
        <v>73</v>
      </c>
      <c r="Q143" s="1"/>
      <c r="R143" s="2"/>
      <c r="S143" s="13">
        <f>S141</f>
        <v>13.364247998278913</v>
      </c>
      <c r="T143" s="13">
        <f>T141</f>
        <v>14.727443986031497</v>
      </c>
      <c r="U143" s="13">
        <f>U141</f>
        <v>16.150800483401092</v>
      </c>
      <c r="V143" s="13">
        <f>V141</f>
        <v>17.644353224028674</v>
      </c>
    </row>
    <row r="144" spans="1:22" ht="14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"/>
      <c r="N144" s="1"/>
      <c r="O144" s="1"/>
      <c r="P144" s="2" t="s">
        <v>76</v>
      </c>
      <c r="Q144" s="2">
        <v>15</v>
      </c>
      <c r="R144" s="2"/>
      <c r="S144" s="13">
        <f>1/(SQRT(1+(SIGMA_ZETA/N_2)*(S143/d^2)^2))</f>
        <v>0.92476839760184626</v>
      </c>
      <c r="T144" s="13">
        <f>1/(SQRT(1+(SIGMA_ZETA/N_2)*(T143/d^2)^2))</f>
        <v>0.91073841139473954</v>
      </c>
      <c r="U144" s="13">
        <f>1/(SQRT(1+(SIGMA_ZETA/N_2)*(U143/d^2)^2))</f>
        <v>0.89539724028420609</v>
      </c>
      <c r="V144" s="13">
        <f>1/(SQRT(1+(SIGMA_ZETA/N_2)*(V143/d^2)^2))</f>
        <v>0.87870039594735716</v>
      </c>
    </row>
    <row r="145" spans="1:22" ht="14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"/>
      <c r="N145" s="1"/>
      <c r="O145" s="1"/>
      <c r="P145" s="2" t="s">
        <v>79</v>
      </c>
      <c r="Q145" s="10">
        <v>22</v>
      </c>
      <c r="R145" s="2"/>
      <c r="S145" s="13">
        <f>(x_T/S144^2)/(1+(x_T*SIGMA_ZETA_1/N_5)*(S143/d^2)^2)</f>
        <v>0.53676609234670147</v>
      </c>
      <c r="T145" s="13">
        <f>(E$10/T144^2)/(1+(E$10*SIGMA_ZETA_1/N_5)*(T143/d^2)^2)</f>
        <v>0.54182325461394931</v>
      </c>
      <c r="U145" s="13">
        <f>(F$10/U144^2)/(1+(F$10*SIGMA_ZETA_1/N_5)*(U143/d^2)^2)</f>
        <v>0.54737206752781209</v>
      </c>
      <c r="V145" s="13">
        <f>(G$10/V144^2)/(1+(G$10*SIGMA_ZETA_1/N_5)*(V143/d^2)^2)</f>
        <v>0.55343118122792423</v>
      </c>
    </row>
    <row r="146" spans="1:22" ht="14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"/>
      <c r="N146" s="1"/>
      <c r="O146" s="1"/>
      <c r="P146" s="2" t="s">
        <v>33</v>
      </c>
      <c r="Q146" s="2">
        <v>12</v>
      </c>
      <c r="R146" s="2"/>
      <c r="S146" s="13">
        <f>1-(x/(3*F_GAMMA*S145))</f>
        <v>0.84474925946047341</v>
      </c>
      <c r="T146" s="13">
        <f>1-(T$4/(3*F_GAMMA*T145))</f>
        <v>0.84619830798383022</v>
      </c>
      <c r="U146" s="13">
        <f>1-(U$4/(3*F_GAMMA*U145))</f>
        <v>0.84775742447051494</v>
      </c>
      <c r="V146" s="13">
        <f>1-(V$4/(3*F_GAMMA*V145))</f>
        <v>0.8494242172108234</v>
      </c>
    </row>
    <row r="147" spans="1:22" ht="14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"/>
      <c r="N147" s="1"/>
      <c r="O147" s="1"/>
      <c r="P147" s="2" t="s">
        <v>82</v>
      </c>
      <c r="Q147" s="10">
        <v>5</v>
      </c>
      <c r="R147" s="2"/>
      <c r="S147" s="13">
        <f>W/(N_6*S144*S146*SQRT(x*P_1*RHO))</f>
        <v>13.364247998280813</v>
      </c>
      <c r="T147" s="13">
        <f>E$3/(N_6*T144*T146*SQRT(T$4*E$4*E$7))</f>
        <v>14.727443986052881</v>
      </c>
      <c r="U147" s="13">
        <f>F$3/(N_6*U144*U146*SQRT(U$4*F$4*F$7))</f>
        <v>16.150800483599919</v>
      </c>
      <c r="V147" s="13">
        <f>G$3/(N_6*V144*V146*SQRT(V$4*G$4*G$7))</f>
        <v>17.644353225601577</v>
      </c>
    </row>
    <row r="148" spans="1:22" ht="14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"/>
      <c r="N148" s="1"/>
      <c r="O148" s="1"/>
      <c r="P148" s="2" t="s">
        <v>85</v>
      </c>
      <c r="Q148" s="10">
        <v>5</v>
      </c>
      <c r="R148" s="2"/>
      <c r="S148" s="13">
        <f>W/(0.667*N_6*S144*SQRT(F_GAMMA*S145*P_1*RHO))</f>
        <v>11.551116913815456</v>
      </c>
      <c r="T148" s="13">
        <f>E$3/(0.667*N_6*T144*SQRT(F_GAMMA*T145*E$4*E$7))</f>
        <v>12.691556348756466</v>
      </c>
      <c r="U148" s="13">
        <f>F$3/(0.667*N_6*U144*SQRT(F_GAMMA*U145*F$4*F$7))</f>
        <v>13.872940024946626</v>
      </c>
      <c r="V148" s="13">
        <f>G$3/(0.667*N_6*V144*SQRT(F_GAMMA*V145*G$4*G$7))</f>
        <v>15.102287732109749</v>
      </c>
    </row>
    <row r="149" spans="1:22" ht="14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"/>
      <c r="N149" s="1"/>
      <c r="O149" s="1"/>
      <c r="P149" s="2" t="s">
        <v>87</v>
      </c>
      <c r="Q149" s="10">
        <v>10</v>
      </c>
      <c r="R149" s="2"/>
      <c r="S149" s="13">
        <f>F_GAMMA*S145</f>
        <v>0.53676609234670147</v>
      </c>
      <c r="T149" s="13">
        <f>F_GAMMA*T145</f>
        <v>0.54182325461394931</v>
      </c>
      <c r="U149" s="13">
        <f>F_GAMMA*U145</f>
        <v>0.54737206752781209</v>
      </c>
      <c r="V149" s="13">
        <f>F_GAMMA*V145</f>
        <v>0.55343118122792423</v>
      </c>
    </row>
    <row r="150" spans="1:22" ht="14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"/>
      <c r="N150" s="1"/>
      <c r="O150" s="1"/>
      <c r="P150" s="2" t="s">
        <v>46</v>
      </c>
      <c r="Q150" s="10"/>
      <c r="R150" s="1"/>
      <c r="S150" s="13">
        <f>IF(S$4&lt;S149,S147,S148)</f>
        <v>13.364247998280813</v>
      </c>
      <c r="T150" s="13">
        <f>IF(T$4&lt;T149,T147,T148)</f>
        <v>14.727443986052881</v>
      </c>
      <c r="U150" s="13">
        <f>IF(U$4&lt;U149,U147,U148)</f>
        <v>16.150800483599919</v>
      </c>
      <c r="V150" s="13">
        <f>IF(V$4&lt;V149,V147,V148)</f>
        <v>17.644353225601577</v>
      </c>
    </row>
    <row r="151" spans="1:22" ht="14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"/>
      <c r="N151" s="1"/>
      <c r="O151" s="1"/>
      <c r="P151" s="2"/>
      <c r="Q151" s="10"/>
      <c r="R151" s="1"/>
      <c r="S151" s="13"/>
      <c r="T151" s="13"/>
      <c r="U151" s="13"/>
      <c r="V151" s="13"/>
    </row>
    <row r="152" spans="1:22" ht="14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"/>
      <c r="N152" s="1"/>
      <c r="O152" s="1"/>
      <c r="P152" s="2" t="s">
        <v>73</v>
      </c>
      <c r="Q152" s="1"/>
      <c r="R152" s="2"/>
      <c r="S152" s="13">
        <f>S150</f>
        <v>13.364247998280813</v>
      </c>
      <c r="T152" s="13">
        <f>T150</f>
        <v>14.727443986052881</v>
      </c>
      <c r="U152" s="13">
        <f>U150</f>
        <v>16.150800483599919</v>
      </c>
      <c r="V152" s="13">
        <f>V150</f>
        <v>17.644353225601577</v>
      </c>
    </row>
    <row r="153" spans="1:22" ht="14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"/>
      <c r="N153" s="1"/>
      <c r="O153" s="1"/>
      <c r="P153" s="2" t="s">
        <v>76</v>
      </c>
      <c r="Q153" s="2">
        <v>15</v>
      </c>
      <c r="R153" s="2"/>
      <c r="S153" s="13">
        <f>1/(SQRT(1+(SIGMA_ZETA/N_2)*(S152/d^2)^2))</f>
        <v>0.92476839760182716</v>
      </c>
      <c r="T153" s="13">
        <f>1/(SQRT(1+(SIGMA_ZETA/N_2)*(T152/d^2)^2))</f>
        <v>0.91073841139451406</v>
      </c>
      <c r="U153" s="13">
        <f>1/(SQRT(1+(SIGMA_ZETA/N_2)*(U152/d^2)^2))</f>
        <v>0.89539724028202061</v>
      </c>
      <c r="V153" s="13">
        <f>1/(SQRT(1+(SIGMA_ZETA/N_2)*(V152/d^2)^2))</f>
        <v>0.87870039592950633</v>
      </c>
    </row>
    <row r="154" spans="1:22" ht="14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"/>
      <c r="N154" s="1"/>
      <c r="O154" s="1"/>
      <c r="P154" s="2" t="s">
        <v>79</v>
      </c>
      <c r="Q154" s="10">
        <v>22</v>
      </c>
      <c r="R154" s="2"/>
      <c r="S154" s="13">
        <f>(x_T/S153^2)/(1+(x_T*SIGMA_ZETA_1/N_5)*(S152/d^2)^2)</f>
        <v>0.53676609234670836</v>
      </c>
      <c r="T154" s="13">
        <f>(E$10/T153^2)/(1+(E$10*SIGMA_ZETA_1/N_5)*(T152/d^2)^2)</f>
        <v>0.54182325461403058</v>
      </c>
      <c r="U154" s="13">
        <f>(F$10/U153^2)/(1+(F$10*SIGMA_ZETA_1/N_5)*(U152/d^2)^2)</f>
        <v>0.5473720675286039</v>
      </c>
      <c r="V154" s="13">
        <f>(G$10/V153^2)/(1+(G$10*SIGMA_ZETA_1/N_5)*(V152/d^2)^2)</f>
        <v>0.55343118123441237</v>
      </c>
    </row>
    <row r="155" spans="1:22" ht="14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"/>
      <c r="N155" s="1"/>
      <c r="O155" s="1"/>
      <c r="P155" s="2" t="s">
        <v>33</v>
      </c>
      <c r="Q155" s="2">
        <v>12</v>
      </c>
      <c r="R155" s="2"/>
      <c r="S155" s="13">
        <f>1-(x/(3*F_GAMMA*S154))</f>
        <v>0.84474925946047541</v>
      </c>
      <c r="T155" s="13">
        <f>1-(T$4/(3*F_GAMMA*T154))</f>
        <v>0.84619830798385332</v>
      </c>
      <c r="U155" s="13">
        <f>1-(U$4/(3*F_GAMMA*U154))</f>
        <v>0.84775742447073521</v>
      </c>
      <c r="V155" s="13">
        <f>1-(V$4/(3*F_GAMMA*V154))</f>
        <v>0.84942421721258876</v>
      </c>
    </row>
    <row r="156" spans="1:22" ht="14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"/>
      <c r="N156" s="1"/>
      <c r="O156" s="1"/>
      <c r="P156" s="2" t="s">
        <v>82</v>
      </c>
      <c r="Q156" s="10">
        <v>5</v>
      </c>
      <c r="R156" s="2"/>
      <c r="S156" s="13">
        <f>W/(N_6*S153*S155*SQRT(x*P_1*RHO))</f>
        <v>13.36424799828106</v>
      </c>
      <c r="T156" s="13">
        <f>E$3/(N_6*T153*T155*SQRT(T$4*E$4*E$7))</f>
        <v>14.727443986056125</v>
      </c>
      <c r="U156" s="13">
        <f>F$3/(N_6*U153*U155*SQRT(U$4*F$4*F$7))</f>
        <v>16.150800483635141</v>
      </c>
      <c r="V156" s="13">
        <f>G$3/(N_6*V153*V155*SQRT(V$4*G$4*G$7))</f>
        <v>17.644353225923354</v>
      </c>
    </row>
    <row r="157" spans="1:22" ht="14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"/>
      <c r="N157" s="1"/>
      <c r="O157" s="1"/>
      <c r="P157" s="2" t="s">
        <v>85</v>
      </c>
      <c r="Q157" s="10">
        <v>5</v>
      </c>
      <c r="R157" s="2"/>
      <c r="S157" s="13">
        <f>W/(0.667*N_6*S153*SQRT(F_GAMMA*S154*P_1*RHO))</f>
        <v>11.551116913815617</v>
      </c>
      <c r="T157" s="13">
        <f>E$3/(0.667*N_6*T153*SQRT(F_GAMMA*T154*E$4*E$7))</f>
        <v>12.691556348758656</v>
      </c>
      <c r="U157" s="13">
        <f>F$3/(0.667*N_6*U153*SQRT(F_GAMMA*U154*F$4*F$7))</f>
        <v>13.872940024970454</v>
      </c>
      <c r="V157" s="13">
        <f>G$3/(0.667*N_6*V153*SQRT(F_GAMMA*V154*G$4*G$7))</f>
        <v>15.102287732328028</v>
      </c>
    </row>
    <row r="158" spans="1:22" ht="14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"/>
      <c r="N158" s="1"/>
      <c r="O158" s="1"/>
      <c r="P158" s="2" t="s">
        <v>87</v>
      </c>
      <c r="Q158" s="10">
        <v>10</v>
      </c>
      <c r="R158" s="2"/>
      <c r="S158" s="13">
        <f>F_GAMMA*S154</f>
        <v>0.53676609234670836</v>
      </c>
      <c r="T158" s="13">
        <f>F_GAMMA*T154</f>
        <v>0.54182325461403058</v>
      </c>
      <c r="U158" s="13">
        <f>F_GAMMA*U154</f>
        <v>0.5473720675286039</v>
      </c>
      <c r="V158" s="13">
        <f>F_GAMMA*V154</f>
        <v>0.55343118123441237</v>
      </c>
    </row>
    <row r="159" spans="1:22" ht="14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"/>
      <c r="N159" s="1"/>
      <c r="O159" s="1"/>
      <c r="P159" s="2" t="s">
        <v>46</v>
      </c>
      <c r="Q159" s="10"/>
      <c r="R159" s="1"/>
      <c r="S159" s="13">
        <f>IF(S$4&lt;S158,S156,S157)</f>
        <v>13.36424799828106</v>
      </c>
      <c r="T159" s="13">
        <f>IF(T$4&lt;T158,T156,T157)</f>
        <v>14.727443986056125</v>
      </c>
      <c r="U159" s="13">
        <f>IF(U$4&lt;U158,U156,U157)</f>
        <v>16.150800483635141</v>
      </c>
      <c r="V159" s="13">
        <f>IF(V$4&lt;V158,V156,V157)</f>
        <v>17.644353225923354</v>
      </c>
    </row>
    <row r="160" spans="1:22" ht="14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"/>
      <c r="N160" s="1"/>
      <c r="O160" s="1"/>
      <c r="P160" s="2"/>
      <c r="Q160" s="10"/>
      <c r="R160" s="1"/>
      <c r="S160" s="13"/>
      <c r="T160" s="70"/>
      <c r="U160" s="70"/>
      <c r="V160" s="70"/>
    </row>
    <row r="161" spans="1:22" ht="14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"/>
      <c r="N161" s="1"/>
      <c r="O161" s="1"/>
      <c r="P161" s="2" t="s">
        <v>73</v>
      </c>
      <c r="Q161" s="1"/>
      <c r="R161" s="2"/>
      <c r="S161" s="13">
        <f>S159</f>
        <v>13.36424799828106</v>
      </c>
      <c r="T161" s="13">
        <f>T159</f>
        <v>14.727443986056125</v>
      </c>
      <c r="U161" s="13">
        <f>U159</f>
        <v>16.150800483635141</v>
      </c>
      <c r="V161" s="13">
        <f>V159</f>
        <v>17.644353225923354</v>
      </c>
    </row>
    <row r="162" spans="1:22" ht="14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"/>
      <c r="N162" s="1"/>
      <c r="O162" s="1"/>
      <c r="P162" s="2" t="s">
        <v>76</v>
      </c>
      <c r="Q162" s="2">
        <v>15</v>
      </c>
      <c r="R162" s="2"/>
      <c r="S162" s="13">
        <f>1/(SQRT(1+(SIGMA_ZETA/N_2)*(S161/d^2)^2))</f>
        <v>0.92476839760182461</v>
      </c>
      <c r="T162" s="13">
        <f>1/(SQRT(1+(SIGMA_ZETA/N_2)*(T161/d^2)^2))</f>
        <v>0.91073841139447986</v>
      </c>
      <c r="U162" s="13">
        <f>1/(SQRT(1+(SIGMA_ZETA/N_2)*(U161/d^2)^2))</f>
        <v>0.89539724028163348</v>
      </c>
      <c r="V162" s="13">
        <f>1/(SQRT(1+(SIGMA_ZETA/N_2)*(V161/d^2)^2))</f>
        <v>0.87870039592585458</v>
      </c>
    </row>
    <row r="163" spans="1:22" ht="14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"/>
      <c r="N163" s="1"/>
      <c r="O163" s="1"/>
      <c r="P163" s="2" t="s">
        <v>79</v>
      </c>
      <c r="Q163" s="10">
        <v>22</v>
      </c>
      <c r="R163" s="2"/>
      <c r="S163" s="13">
        <f>(x_T/S162^2)/(1+(x_T*SIGMA_ZETA_1/N_5)*(S161/d^2)^2)</f>
        <v>0.53676609234670924</v>
      </c>
      <c r="T163" s="13">
        <f>(E$10/T162^2)/(1+(E$10*SIGMA_ZETA_1/N_5)*(T161/d^2)^2)</f>
        <v>0.5418232546140429</v>
      </c>
      <c r="U163" s="13">
        <f>(F$10/U162^2)/(1+(F$10*SIGMA_ZETA_1/N_5)*(U161/d^2)^2)</f>
        <v>0.54737206752874401</v>
      </c>
      <c r="V163" s="13">
        <f>(G$10/V162^2)/(1+(G$10*SIGMA_ZETA_1/N_5)*(V161/d^2)^2)</f>
        <v>0.55343118123573942</v>
      </c>
    </row>
    <row r="164" spans="1:22" ht="14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"/>
      <c r="N164" s="1"/>
      <c r="O164" s="1"/>
      <c r="P164" s="2" t="s">
        <v>33</v>
      </c>
      <c r="Q164" s="2">
        <v>12</v>
      </c>
      <c r="R164" s="2"/>
      <c r="S164" s="13">
        <f>1-(x/(3*F_GAMMA*S163))</f>
        <v>0.84474925946047563</v>
      </c>
      <c r="T164" s="13">
        <f>1-(T$4/(3*F_GAMMA*T163))</f>
        <v>0.84619830798385687</v>
      </c>
      <c r="U164" s="13">
        <f>1-(U$4/(3*F_GAMMA*U163))</f>
        <v>0.84775742447077418</v>
      </c>
      <c r="V164" s="13">
        <f>1-(V$4/(3*F_GAMMA*V163))</f>
        <v>0.84942421721294981</v>
      </c>
    </row>
    <row r="165" spans="1:22" ht="14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"/>
      <c r="N165" s="1"/>
      <c r="O165" s="1"/>
      <c r="P165" s="2" t="s">
        <v>82</v>
      </c>
      <c r="Q165" s="10">
        <v>5</v>
      </c>
      <c r="R165" s="2"/>
      <c r="S165" s="13">
        <f>W/(N_6*S162*S164*SQRT(x*P_1*RHO))</f>
        <v>13.364247998281092</v>
      </c>
      <c r="T165" s="13">
        <f>E$3/(N_6*T162*T164*SQRT(T$4*E$4*E$7))</f>
        <v>14.727443986056617</v>
      </c>
      <c r="U165" s="13">
        <f>F$3/(N_6*U162*U164*SQRT(U$4*F$4*F$7))</f>
        <v>16.150800483641387</v>
      </c>
      <c r="V165" s="13">
        <f>G$3/(N_6*V162*V164*SQRT(V$4*G$4*G$7))</f>
        <v>17.644353225989182</v>
      </c>
    </row>
    <row r="166" spans="1:22" ht="14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"/>
      <c r="N166" s="1"/>
      <c r="O166" s="1"/>
      <c r="P166" s="2" t="s">
        <v>85</v>
      </c>
      <c r="Q166" s="10">
        <v>5</v>
      </c>
      <c r="R166" s="2"/>
      <c r="S166" s="13">
        <f>W/(0.667*N_6*S162*SQRT(F_GAMMA*S163*P_1*RHO))</f>
        <v>11.551116913815639</v>
      </c>
      <c r="T166" s="13">
        <f>E$3/(0.667*N_6*T162*SQRT(F_GAMMA*T163*E$4*E$7))</f>
        <v>12.691556348758988</v>
      </c>
      <c r="U166" s="13">
        <f>F$3/(0.667*N_6*U162*SQRT(F_GAMMA*U163*F$4*F$7))</f>
        <v>13.872940024974675</v>
      </c>
      <c r="V166" s="13">
        <f>G$3/(0.667*N_6*V162*SQRT(F_GAMMA*V163*G$4*G$7))</f>
        <v>15.10228773237268</v>
      </c>
    </row>
    <row r="167" spans="1:22" ht="14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"/>
      <c r="N167" s="1"/>
      <c r="O167" s="1"/>
      <c r="P167" s="2" t="s">
        <v>87</v>
      </c>
      <c r="Q167" s="10">
        <v>10</v>
      </c>
      <c r="R167" s="2"/>
      <c r="S167" s="13">
        <f>F_GAMMA*S163</f>
        <v>0.53676609234670924</v>
      </c>
      <c r="T167" s="13">
        <f>F_GAMMA*T163</f>
        <v>0.5418232546140429</v>
      </c>
      <c r="U167" s="13">
        <f>F_GAMMA*U163</f>
        <v>0.54737206752874401</v>
      </c>
      <c r="V167" s="13">
        <f>F_GAMMA*V163</f>
        <v>0.55343118123573942</v>
      </c>
    </row>
    <row r="168" spans="1:22" ht="14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"/>
      <c r="N168" s="1"/>
      <c r="O168" s="1"/>
      <c r="P168" s="2" t="s">
        <v>46</v>
      </c>
      <c r="Q168" s="10"/>
      <c r="R168" s="1"/>
      <c r="S168" s="13">
        <f>IF(S$4&lt;S167,S165,S166)</f>
        <v>13.364247998281092</v>
      </c>
      <c r="T168" s="13">
        <f>IF(T$4&lt;T167,T165,T166)</f>
        <v>14.727443986056617</v>
      </c>
      <c r="U168" s="13">
        <f>IF(U$4&lt;U167,U165,U166)</f>
        <v>16.150800483641387</v>
      </c>
      <c r="V168" s="13">
        <f>IF(V$4&lt;V167,V165,V166)</f>
        <v>17.644353225989182</v>
      </c>
    </row>
    <row r="169" spans="1:22" ht="14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"/>
      <c r="N169" s="1"/>
      <c r="O169" s="1"/>
      <c r="P169" s="2"/>
      <c r="Q169" s="2"/>
      <c r="R169" s="2"/>
      <c r="S169" s="13"/>
      <c r="T169" s="13"/>
      <c r="U169" s="13"/>
      <c r="V169" s="13"/>
    </row>
    <row r="170" spans="1:22" ht="14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"/>
      <c r="N170" s="1"/>
      <c r="O170" s="1"/>
      <c r="P170" s="2" t="s">
        <v>73</v>
      </c>
      <c r="Q170" s="1"/>
      <c r="R170" s="2"/>
      <c r="S170" s="13">
        <f>S168</f>
        <v>13.364247998281092</v>
      </c>
      <c r="T170" s="13">
        <f>T168</f>
        <v>14.727443986056617</v>
      </c>
      <c r="U170" s="13">
        <f>U168</f>
        <v>16.150800483641387</v>
      </c>
      <c r="V170" s="13">
        <f>V168</f>
        <v>17.644353225989182</v>
      </c>
    </row>
    <row r="171" spans="1:22" ht="14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"/>
      <c r="N171" s="1"/>
      <c r="O171" s="1"/>
      <c r="P171" s="2" t="s">
        <v>76</v>
      </c>
      <c r="Q171" s="2">
        <v>15</v>
      </c>
      <c r="R171" s="2"/>
      <c r="S171" s="13">
        <f>1/(SQRT(1+(SIGMA_ZETA/N_2)*(S170/d^2)^2))</f>
        <v>0.9247683976018245</v>
      </c>
      <c r="T171" s="13">
        <f>1/(SQRT(1+(SIGMA_ZETA/N_2)*(T170/d^2)^2))</f>
        <v>0.91073841139447465</v>
      </c>
      <c r="U171" s="13">
        <f>1/(SQRT(1+(SIGMA_ZETA/N_2)*(U170/d^2)^2))</f>
        <v>0.89539724028156475</v>
      </c>
      <c r="V171" s="13">
        <f>1/(SQRT(1+(SIGMA_ZETA/N_2)*(V170/d^2)^2))</f>
        <v>0.87870039592510751</v>
      </c>
    </row>
    <row r="172" spans="1:22" ht="14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"/>
      <c r="N172" s="1"/>
      <c r="O172" s="1"/>
      <c r="P172" s="2" t="s">
        <v>79</v>
      </c>
      <c r="Q172" s="10">
        <v>22</v>
      </c>
      <c r="R172" s="2"/>
      <c r="S172" s="13">
        <f>(x_T/S171^2)/(1+(x_T*SIGMA_ZETA_1/N_5)*(S170/d^2)^2)</f>
        <v>0.53676609234670924</v>
      </c>
      <c r="T172" s="13">
        <f>(E$10/T171^2)/(1+(E$10*SIGMA_ZETA_1/N_5)*(T170/d^2)^2)</f>
        <v>0.5418232546140449</v>
      </c>
      <c r="U172" s="13">
        <f>(F$10/U171^2)/(1+(F$10*SIGMA_ZETA_1/N_5)*(U170/d^2)^2)</f>
        <v>0.5473720675287691</v>
      </c>
      <c r="V172" s="13">
        <f>(G$10/V171^2)/(1+(G$10*SIGMA_ZETA_1/N_5)*(V170/d^2)^2)</f>
        <v>0.55343118123601109</v>
      </c>
    </row>
    <row r="173" spans="1:22" ht="14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"/>
      <c r="N173" s="1"/>
      <c r="O173" s="1"/>
      <c r="P173" s="2" t="s">
        <v>33</v>
      </c>
      <c r="Q173" s="2">
        <v>12</v>
      </c>
      <c r="R173" s="2"/>
      <c r="S173" s="13">
        <f>1-(x/(3*F_GAMMA*S172))</f>
        <v>0.84474925946047563</v>
      </c>
      <c r="T173" s="13">
        <f>1-(T$4/(3*F_GAMMA*T172))</f>
        <v>0.84619830798385742</v>
      </c>
      <c r="U173" s="13">
        <f>1-(U$4/(3*F_GAMMA*U172))</f>
        <v>0.84775742447078106</v>
      </c>
      <c r="V173" s="13">
        <f>1-(V$4/(3*F_GAMMA*V172))</f>
        <v>0.84942421721302364</v>
      </c>
    </row>
    <row r="174" spans="1:22" ht="14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"/>
      <c r="N174" s="1"/>
      <c r="O174" s="1"/>
      <c r="P174" s="2" t="s">
        <v>82</v>
      </c>
      <c r="Q174" s="10">
        <v>5</v>
      </c>
      <c r="R174" s="2"/>
      <c r="S174" s="13">
        <f>W/(N_6*S171*S173*SQRT(x*P_1*RHO))</f>
        <v>13.364247998281096</v>
      </c>
      <c r="T174" s="13">
        <f>E$3/(N_6*T171*T173*SQRT(T$4*E$4*E$7))</f>
        <v>14.72744398605669</v>
      </c>
      <c r="U174" s="13">
        <f>F$3/(N_6*U171*U173*SQRT(U$4*F$4*F$7))</f>
        <v>16.150800483642492</v>
      </c>
      <c r="V174" s="13">
        <f>G$3/(N_6*V171*V173*SQRT(V$4*G$4*G$7))</f>
        <v>17.64435322600265</v>
      </c>
    </row>
    <row r="175" spans="1:22" ht="14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"/>
      <c r="N175" s="1"/>
      <c r="O175" s="1"/>
      <c r="P175" s="2" t="s">
        <v>85</v>
      </c>
      <c r="Q175" s="10">
        <v>5</v>
      </c>
      <c r="R175" s="2"/>
      <c r="S175" s="13">
        <f>W/(0.667*N_6*S171*SQRT(F_GAMMA*S172*P_1*RHO))</f>
        <v>11.55111691381564</v>
      </c>
      <c r="T175" s="13">
        <f>E$3/(0.667*N_6*T171*SQRT(F_GAMMA*T172*E$4*E$7))</f>
        <v>12.691556348759036</v>
      </c>
      <c r="U175" s="13">
        <f>F$3/(0.667*N_6*U171*SQRT(F_GAMMA*U172*F$4*F$7))</f>
        <v>13.872940024975421</v>
      </c>
      <c r="V175" s="13">
        <f>G$3/(0.667*N_6*V171*SQRT(F_GAMMA*V172*G$4*G$7))</f>
        <v>15.102287732381814</v>
      </c>
    </row>
    <row r="176" spans="1:22" ht="14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"/>
      <c r="N176" s="1"/>
      <c r="O176" s="1"/>
      <c r="P176" s="2" t="s">
        <v>87</v>
      </c>
      <c r="Q176" s="10">
        <v>10</v>
      </c>
      <c r="R176" s="2"/>
      <c r="S176" s="13">
        <f>F_GAMMA*S172</f>
        <v>0.53676609234670924</v>
      </c>
      <c r="T176" s="13">
        <f>F_GAMMA*T172</f>
        <v>0.5418232546140449</v>
      </c>
      <c r="U176" s="13">
        <f>F_GAMMA*U172</f>
        <v>0.5473720675287691</v>
      </c>
      <c r="V176" s="13">
        <f>F_GAMMA*V172</f>
        <v>0.55343118123601109</v>
      </c>
    </row>
    <row r="177" spans="1:22" ht="14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"/>
      <c r="N177" s="1"/>
      <c r="O177" s="1"/>
      <c r="P177" s="2" t="s">
        <v>46</v>
      </c>
      <c r="Q177" s="10"/>
      <c r="R177" s="1"/>
      <c r="S177" s="13">
        <f>IF(S$4&lt;S176,S174,S175)</f>
        <v>13.364247998281096</v>
      </c>
      <c r="T177" s="13">
        <f>IF(T$4&lt;T176,T174,T175)</f>
        <v>14.72744398605669</v>
      </c>
      <c r="U177" s="13">
        <f>IF(U$4&lt;U176,U174,U175)</f>
        <v>16.150800483642492</v>
      </c>
      <c r="V177" s="13">
        <f>IF(V$4&lt;V176,V174,V175)</f>
        <v>17.64435322600265</v>
      </c>
    </row>
    <row r="178" spans="1:22" ht="14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"/>
      <c r="N178" s="1"/>
      <c r="O178" s="1"/>
      <c r="P178" s="2"/>
      <c r="Q178" s="10"/>
      <c r="R178" s="1"/>
      <c r="S178" s="13"/>
      <c r="T178" s="13"/>
      <c r="U178" s="13"/>
      <c r="V178" s="13"/>
    </row>
    <row r="179" spans="1:22" ht="14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"/>
      <c r="N179" s="1"/>
      <c r="O179" s="1"/>
      <c r="P179" s="2" t="s">
        <v>73</v>
      </c>
      <c r="Q179" s="1"/>
      <c r="R179" s="2"/>
      <c r="S179" s="13">
        <f>S177</f>
        <v>13.364247998281096</v>
      </c>
      <c r="T179" s="13">
        <f>T177</f>
        <v>14.72744398605669</v>
      </c>
      <c r="U179" s="13">
        <f>U177</f>
        <v>16.150800483642492</v>
      </c>
      <c r="V179" s="13">
        <f>V177</f>
        <v>17.64435322600265</v>
      </c>
    </row>
    <row r="180" spans="1:22" ht="14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"/>
      <c r="N180" s="1"/>
      <c r="O180" s="1"/>
      <c r="P180" s="2" t="s">
        <v>76</v>
      </c>
      <c r="Q180" s="2">
        <v>15</v>
      </c>
      <c r="R180" s="2"/>
      <c r="S180" s="13">
        <f>1/(SQRT(1+(SIGMA_ZETA/N_2)*(S179/d^2)^2))</f>
        <v>0.9247683976018245</v>
      </c>
      <c r="T180" s="13">
        <f>1/(SQRT(1+(SIGMA_ZETA/N_2)*(T179/d^2)^2))</f>
        <v>0.91073841139447398</v>
      </c>
      <c r="U180" s="13">
        <f>1/(SQRT(1+(SIGMA_ZETA/N_2)*(U179/d^2)^2))</f>
        <v>0.89539724028155265</v>
      </c>
      <c r="V180" s="13">
        <f>1/(SQRT(1+(SIGMA_ZETA/N_2)*(V179/d^2)^2))</f>
        <v>0.87870039592495475</v>
      </c>
    </row>
    <row r="181" spans="1:22" ht="14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"/>
      <c r="N181" s="1"/>
      <c r="O181" s="1"/>
      <c r="P181" s="2" t="s">
        <v>79</v>
      </c>
      <c r="Q181" s="10">
        <v>22</v>
      </c>
      <c r="R181" s="2"/>
      <c r="S181" s="13">
        <f>(x_T/S180^2)/(1+(x_T*SIGMA_ZETA_1/N_5)*(S179/d^2)^2)</f>
        <v>0.53676609234670924</v>
      </c>
      <c r="T181" s="13">
        <f>(E$10/T180^2)/(1+(E$10*SIGMA_ZETA_1/N_5)*(T179/d^2)^2)</f>
        <v>0.54182325461404501</v>
      </c>
      <c r="U181" s="13">
        <f>(F$10/U180^2)/(1+(F$10*SIGMA_ZETA_1/N_5)*(U179/d^2)^2)</f>
        <v>0.54737206752877354</v>
      </c>
      <c r="V181" s="13">
        <f>(G$10/V180^2)/(1+(G$10*SIGMA_ZETA_1/N_5)*(V179/d^2)^2)</f>
        <v>0.55343118123606649</v>
      </c>
    </row>
    <row r="182" spans="1:22" ht="14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"/>
      <c r="N182" s="1"/>
      <c r="O182" s="1"/>
      <c r="P182" s="2" t="s">
        <v>33</v>
      </c>
      <c r="Q182" s="2">
        <v>12</v>
      </c>
      <c r="R182" s="2"/>
      <c r="S182" s="13">
        <f>1-(x/(3*F_GAMMA*S181))</f>
        <v>0.84474925946047563</v>
      </c>
      <c r="T182" s="13">
        <f>1-(T$4/(3*F_GAMMA*T181))</f>
        <v>0.84619830798385753</v>
      </c>
      <c r="U182" s="13">
        <f>1-(U$4/(3*F_GAMMA*U181))</f>
        <v>0.84775742447078239</v>
      </c>
      <c r="V182" s="13">
        <f>1-(V$4/(3*F_GAMMA*V181))</f>
        <v>0.84942421721303873</v>
      </c>
    </row>
    <row r="183" spans="1:22" ht="14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"/>
      <c r="N183" s="1"/>
      <c r="O183" s="1"/>
      <c r="P183" s="2" t="s">
        <v>82</v>
      </c>
      <c r="Q183" s="10">
        <v>5</v>
      </c>
      <c r="R183" s="2"/>
      <c r="S183" s="13">
        <f>W/(N_6*S180*S182*SQRT(x*P_1*RHO))</f>
        <v>13.364247998281096</v>
      </c>
      <c r="T183" s="13">
        <f>E$3/(N_6*T180*T182*SQRT(T$4*E$4*E$7))</f>
        <v>14.727443986056699</v>
      </c>
      <c r="U183" s="13">
        <f>F$3/(N_6*U180*U182*SQRT(U$4*F$4*F$7))</f>
        <v>16.150800483642687</v>
      </c>
      <c r="V183" s="13">
        <f>G$3/(N_6*V180*V182*SQRT(V$4*G$4*G$7))</f>
        <v>17.644353226005403</v>
      </c>
    </row>
    <row r="184" spans="1:22" ht="14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"/>
      <c r="N184" s="1"/>
      <c r="O184" s="1"/>
      <c r="P184" s="2" t="s">
        <v>85</v>
      </c>
      <c r="Q184" s="10">
        <v>5</v>
      </c>
      <c r="R184" s="2"/>
      <c r="S184" s="13">
        <f>W/(0.667*N_6*S180*SQRT(F_GAMMA*S181*P_1*RHO))</f>
        <v>11.55111691381564</v>
      </c>
      <c r="T184" s="13">
        <f>E$3/(0.667*N_6*T180*SQRT(F_GAMMA*T181*E$4*E$7))</f>
        <v>12.691556348759043</v>
      </c>
      <c r="U184" s="13">
        <f>F$3/(0.667*N_6*U180*SQRT(F_GAMMA*U181*F$4*F$7))</f>
        <v>13.872940024975552</v>
      </c>
      <c r="V184" s="13">
        <f>G$3/(0.667*N_6*V180*SQRT(F_GAMMA*V181*G$4*G$7))</f>
        <v>15.102287732383685</v>
      </c>
    </row>
    <row r="185" spans="1:22" ht="14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"/>
      <c r="N185" s="1"/>
      <c r="O185" s="1"/>
      <c r="P185" s="2" t="s">
        <v>87</v>
      </c>
      <c r="Q185" s="10">
        <v>10</v>
      </c>
      <c r="R185" s="2"/>
      <c r="S185" s="13">
        <f>F_GAMMA*S181</f>
        <v>0.53676609234670924</v>
      </c>
      <c r="T185" s="13">
        <f>F_GAMMA*T181</f>
        <v>0.54182325461404501</v>
      </c>
      <c r="U185" s="13">
        <f>F_GAMMA*U181</f>
        <v>0.54737206752877354</v>
      </c>
      <c r="V185" s="13">
        <f>F_GAMMA*V181</f>
        <v>0.55343118123606649</v>
      </c>
    </row>
    <row r="186" spans="1:22" ht="14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"/>
      <c r="N186" s="1"/>
      <c r="O186" s="1"/>
      <c r="P186" s="2" t="s">
        <v>46</v>
      </c>
      <c r="Q186" s="10"/>
      <c r="R186" s="1"/>
      <c r="S186" s="13">
        <f>IF(S$4&lt;S185,S183,S184)</f>
        <v>13.364247998281096</v>
      </c>
      <c r="T186" s="13">
        <f>IF(T$4&lt;T185,T183,T184)</f>
        <v>14.727443986056699</v>
      </c>
      <c r="U186" s="13">
        <f>IF(U$4&lt;U185,U183,U184)</f>
        <v>16.150800483642687</v>
      </c>
      <c r="V186" s="13">
        <f>IF(V$4&lt;V185,V183,V184)</f>
        <v>17.644353226005403</v>
      </c>
    </row>
    <row r="187" spans="1:22" ht="14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"/>
      <c r="N187" s="1"/>
      <c r="O187" s="1"/>
      <c r="P187" s="2"/>
      <c r="Q187" s="2"/>
      <c r="R187" s="1"/>
      <c r="S187" s="13"/>
      <c r="T187" s="13"/>
      <c r="U187" s="13"/>
      <c r="V187" s="13"/>
    </row>
    <row r="188" spans="1:22" ht="14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"/>
      <c r="N188" s="1"/>
      <c r="O188" s="1"/>
      <c r="P188" s="2" t="s">
        <v>73</v>
      </c>
      <c r="Q188" s="1"/>
      <c r="R188" s="2"/>
      <c r="S188" s="13">
        <f>S186</f>
        <v>13.364247998281096</v>
      </c>
      <c r="T188" s="13">
        <f>T186</f>
        <v>14.727443986056699</v>
      </c>
      <c r="U188" s="13">
        <f>U186</f>
        <v>16.150800483642687</v>
      </c>
      <c r="V188" s="13">
        <f>V186</f>
        <v>17.644353226005403</v>
      </c>
    </row>
    <row r="189" spans="1:22" ht="14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"/>
      <c r="N189" s="1"/>
      <c r="O189" s="1"/>
      <c r="P189" s="2" t="s">
        <v>76</v>
      </c>
      <c r="Q189" s="2">
        <v>15</v>
      </c>
      <c r="R189" s="2"/>
      <c r="S189" s="13">
        <f>1/(SQRT(1+(SIGMA_ZETA/N_2)*(S188/d^2)^2))</f>
        <v>0.9247683976018245</v>
      </c>
      <c r="T189" s="13">
        <f>1/(SQRT(1+(SIGMA_ZETA/N_2)*(T188/d^2)^2))</f>
        <v>0.91073841139447376</v>
      </c>
      <c r="U189" s="13">
        <f>1/(SQRT(1+(SIGMA_ZETA/N_2)*(U188/d^2)^2))</f>
        <v>0.89539724028155054</v>
      </c>
      <c r="V189" s="13">
        <f>1/(SQRT(1+(SIGMA_ZETA/N_2)*(V188/d^2)^2))</f>
        <v>0.87870039592492333</v>
      </c>
    </row>
    <row r="190" spans="1:22" ht="14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"/>
      <c r="N190" s="1"/>
      <c r="O190" s="1"/>
      <c r="P190" s="2" t="s">
        <v>79</v>
      </c>
      <c r="Q190" s="10">
        <v>22</v>
      </c>
      <c r="R190" s="2"/>
      <c r="S190" s="13">
        <f>(x_T/S189^2)/(1+(x_T*SIGMA_ZETA_1/N_5)*(S188/d^2)^2)</f>
        <v>0.53676609234670924</v>
      </c>
      <c r="T190" s="13">
        <f>(E$10/T189^2)/(1+(E$10*SIGMA_ZETA_1/N_5)*(T188/d^2)^2)</f>
        <v>0.54182325461404512</v>
      </c>
      <c r="U190" s="13">
        <f>(F$10/U189^2)/(1+(F$10*SIGMA_ZETA_1/N_5)*(U188/d^2)^2)</f>
        <v>0.54737206752877421</v>
      </c>
      <c r="V190" s="13">
        <f>(G$10/V189^2)/(1+(G$10*SIGMA_ZETA_1/N_5)*(V188/d^2)^2)</f>
        <v>0.55343118123607804</v>
      </c>
    </row>
    <row r="191" spans="1:22" ht="14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"/>
      <c r="N191" s="1"/>
      <c r="O191" s="1"/>
      <c r="P191" s="2" t="s">
        <v>33</v>
      </c>
      <c r="Q191" s="2">
        <v>12</v>
      </c>
      <c r="R191" s="2"/>
      <c r="S191" s="13">
        <f>1-(x/(3*F_GAMMA*S190))</f>
        <v>0.84474925946047563</v>
      </c>
      <c r="T191" s="13">
        <f>1-(T$4/(3*F_GAMMA*T190))</f>
        <v>0.84619830798385753</v>
      </c>
      <c r="U191" s="13">
        <f>1-(U$4/(3*F_GAMMA*U190))</f>
        <v>0.84775742447078251</v>
      </c>
      <c r="V191" s="13">
        <f>1-(V$4/(3*F_GAMMA*V190))</f>
        <v>0.84942421721304195</v>
      </c>
    </row>
    <row r="192" spans="1:22" ht="14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"/>
      <c r="N192" s="1"/>
      <c r="O192" s="1"/>
      <c r="P192" s="2" t="s">
        <v>82</v>
      </c>
      <c r="Q192" s="10">
        <v>5</v>
      </c>
      <c r="R192" s="2"/>
      <c r="S192" s="13">
        <f>W/(N_6*S189*S191*SQRT(x*P_1*RHO))</f>
        <v>13.364247998281096</v>
      </c>
      <c r="T192" s="13">
        <f>E$3/(N_6*T189*T191*SQRT(T$4*E$4*E$7))</f>
        <v>14.727443986056704</v>
      </c>
      <c r="U192" s="13">
        <f>F$3/(N_6*U189*U191*SQRT(U$4*F$4*F$7))</f>
        <v>16.150800483642723</v>
      </c>
      <c r="V192" s="13">
        <f>G$3/(N_6*V189*V191*SQRT(V$4*G$4*G$7))</f>
        <v>17.644353226005968</v>
      </c>
    </row>
    <row r="193" spans="1:22" ht="14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"/>
      <c r="N193" s="1"/>
      <c r="O193" s="1"/>
      <c r="P193" s="2" t="s">
        <v>85</v>
      </c>
      <c r="Q193" s="10">
        <v>5</v>
      </c>
      <c r="R193" s="2"/>
      <c r="S193" s="13">
        <f>W/(0.667*N_6*S189*SQRT(F_GAMMA*S190*P_1*RHO))</f>
        <v>11.55111691381564</v>
      </c>
      <c r="T193" s="13">
        <f>E$3/(0.667*N_6*T189*SQRT(F_GAMMA*T190*E$4*E$7))</f>
        <v>12.691556348759047</v>
      </c>
      <c r="U193" s="13">
        <f>F$3/(0.667*N_6*U189*SQRT(F_GAMMA*U190*F$4*F$7))</f>
        <v>13.872940024975581</v>
      </c>
      <c r="V193" s="13">
        <f>G$3/(0.667*N_6*V189*SQRT(F_GAMMA*V190*G$4*G$7))</f>
        <v>15.102287732384067</v>
      </c>
    </row>
    <row r="194" spans="1:22" ht="14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"/>
      <c r="N194" s="1"/>
      <c r="O194" s="1"/>
      <c r="P194" s="2" t="s">
        <v>87</v>
      </c>
      <c r="Q194" s="10">
        <v>10</v>
      </c>
      <c r="R194" s="2"/>
      <c r="S194" s="13">
        <f>F_GAMMA*S190</f>
        <v>0.53676609234670924</v>
      </c>
      <c r="T194" s="13">
        <f>F_GAMMA*T190</f>
        <v>0.54182325461404512</v>
      </c>
      <c r="U194" s="13">
        <f>F_GAMMA*U190</f>
        <v>0.54737206752877421</v>
      </c>
      <c r="V194" s="13">
        <f>F_GAMMA*V190</f>
        <v>0.55343118123607804</v>
      </c>
    </row>
    <row r="195" spans="1:22" ht="14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"/>
      <c r="N195" s="1"/>
      <c r="O195" s="1"/>
      <c r="P195" s="2" t="s">
        <v>46</v>
      </c>
      <c r="Q195" s="10"/>
      <c r="R195" s="1"/>
      <c r="S195" s="13">
        <f>IF(S$4&lt;S194,S192,S193)</f>
        <v>13.364247998281096</v>
      </c>
      <c r="T195" s="13">
        <f>IF(T$4&lt;T194,T192,T193)</f>
        <v>14.727443986056704</v>
      </c>
      <c r="U195" s="13">
        <f>IF(U$4&lt;U194,U192,U193)</f>
        <v>16.150800483642723</v>
      </c>
      <c r="V195" s="13">
        <f>IF(V$4&lt;V194,V192,V193)</f>
        <v>17.644353226005968</v>
      </c>
    </row>
    <row r="196" spans="1:22" ht="14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"/>
      <c r="N196" s="1"/>
      <c r="O196" s="1"/>
      <c r="P196" s="2"/>
      <c r="Q196" s="1"/>
      <c r="R196" s="1"/>
      <c r="S196" s="13"/>
      <c r="T196" s="13"/>
      <c r="U196" s="13"/>
      <c r="V196" s="13"/>
    </row>
    <row r="197" spans="1:22" ht="14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"/>
      <c r="N197" s="1"/>
      <c r="O197" s="1"/>
      <c r="P197" s="2" t="s">
        <v>73</v>
      </c>
      <c r="Q197" s="1"/>
      <c r="R197" s="2"/>
      <c r="S197" s="13">
        <f>S195</f>
        <v>13.364247998281096</v>
      </c>
      <c r="T197" s="13">
        <f>T195</f>
        <v>14.727443986056704</v>
      </c>
      <c r="U197" s="13">
        <f>U195</f>
        <v>16.150800483642723</v>
      </c>
      <c r="V197" s="13">
        <f>V195</f>
        <v>17.644353226005968</v>
      </c>
    </row>
    <row r="198" spans="1:22" ht="14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"/>
      <c r="N198" s="1"/>
      <c r="O198" s="1"/>
      <c r="P198" s="2" t="s">
        <v>76</v>
      </c>
      <c r="Q198" s="2">
        <v>15</v>
      </c>
      <c r="R198" s="2"/>
      <c r="S198" s="13">
        <f>1/(SQRT(1+(SIGMA_ZETA/N_2)*(S197/d^2)^2))</f>
        <v>0.9247683976018245</v>
      </c>
      <c r="T198" s="13">
        <f>1/(SQRT(1+(SIGMA_ZETA/N_2)*(T197/d^2)^2))</f>
        <v>0.91073841139447376</v>
      </c>
      <c r="U198" s="13">
        <f>1/(SQRT(1+(SIGMA_ZETA/N_2)*(U197/d^2)^2))</f>
        <v>0.8953972402815501</v>
      </c>
      <c r="V198" s="13">
        <f>1/(SQRT(1+(SIGMA_ZETA/N_2)*(V197/d^2)^2))</f>
        <v>0.878700395924917</v>
      </c>
    </row>
    <row r="199" spans="1:22" ht="14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"/>
      <c r="N199" s="1"/>
      <c r="O199" s="1"/>
      <c r="P199" s="2" t="s">
        <v>79</v>
      </c>
      <c r="Q199" s="10">
        <v>22</v>
      </c>
      <c r="R199" s="2"/>
      <c r="S199" s="13">
        <f>(x_T/S198^2)/(1+(x_T*SIGMA_ZETA_1/N_5)*(S197/d^2)^2)</f>
        <v>0.53676609234670924</v>
      </c>
      <c r="T199" s="13">
        <f>(E$10/T198^2)/(1+(E$10*SIGMA_ZETA_1/N_5)*(T197/d^2)^2)</f>
        <v>0.54182325461404501</v>
      </c>
      <c r="U199" s="13">
        <f>(F$10/U198^2)/(1+(F$10*SIGMA_ZETA_1/N_5)*(U197/d^2)^2)</f>
        <v>0.54737206752877432</v>
      </c>
      <c r="V199" s="13">
        <f>(G$10/V198^2)/(1+(G$10*SIGMA_ZETA_1/N_5)*(V197/d^2)^2)</f>
        <v>0.55343118123608015</v>
      </c>
    </row>
    <row r="200" spans="1:22" ht="14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"/>
      <c r="N200" s="1"/>
      <c r="O200" s="1"/>
      <c r="P200" s="2" t="s">
        <v>33</v>
      </c>
      <c r="Q200" s="2">
        <v>12</v>
      </c>
      <c r="R200" s="2"/>
      <c r="S200" s="13">
        <f>1-(x/(3*F_GAMMA*S199))</f>
        <v>0.84474925946047563</v>
      </c>
      <c r="T200" s="13">
        <f>1-(T$4/(3*F_GAMMA*T199))</f>
        <v>0.84619830798385753</v>
      </c>
      <c r="U200" s="13">
        <f>1-(U$4/(3*F_GAMMA*U199))</f>
        <v>0.84775742447078262</v>
      </c>
      <c r="V200" s="13">
        <f>1-(V$4/(3*F_GAMMA*V199))</f>
        <v>0.8494242172130424</v>
      </c>
    </row>
    <row r="201" spans="1:22" ht="14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"/>
      <c r="N201" s="1"/>
      <c r="O201" s="1"/>
      <c r="P201" s="2" t="s">
        <v>82</v>
      </c>
      <c r="Q201" s="10">
        <v>5</v>
      </c>
      <c r="R201" s="2"/>
      <c r="S201" s="13">
        <f>W/(N_6*S198*S200*SQRT(x*P_1*RHO))</f>
        <v>13.364247998281096</v>
      </c>
      <c r="T201" s="13">
        <f>E$3/(N_6*T198*T200*SQRT(T$4*E$4*E$7))</f>
        <v>14.727443986056704</v>
      </c>
      <c r="U201" s="13">
        <f>F$3/(N_6*U198*U200*SQRT(U$4*F$4*F$7))</f>
        <v>16.15080048364273</v>
      </c>
      <c r="V201" s="13">
        <f>G$3/(N_6*V198*V200*SQRT(V$4*G$4*G$7))</f>
        <v>17.644353226006086</v>
      </c>
    </row>
    <row r="202" spans="1:22" ht="14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"/>
      <c r="N202" s="1"/>
      <c r="O202" s="1"/>
      <c r="P202" s="2" t="s">
        <v>85</v>
      </c>
      <c r="Q202" s="10">
        <v>5</v>
      </c>
      <c r="R202" s="2"/>
      <c r="S202" s="13">
        <f>W/(0.667*N_6*S198*SQRT(F_GAMMA*S199*P_1*RHO))</f>
        <v>11.55111691381564</v>
      </c>
      <c r="T202" s="13">
        <f>E$3/(0.667*N_6*T198*SQRT(F_GAMMA*T199*E$4*E$7))</f>
        <v>12.691556348759047</v>
      </c>
      <c r="U202" s="13">
        <f>F$3/(0.667*N_6*U198*SQRT(F_GAMMA*U199*F$4*F$7))</f>
        <v>13.872940024975584</v>
      </c>
      <c r="V202" s="13">
        <f>G$3/(0.667*N_6*V198*SQRT(F_GAMMA*V199*G$4*G$7))</f>
        <v>15.10228773238415</v>
      </c>
    </row>
    <row r="203" spans="1:22" ht="14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"/>
      <c r="N203" s="1"/>
      <c r="O203" s="1"/>
      <c r="P203" s="2" t="s">
        <v>87</v>
      </c>
      <c r="Q203" s="10">
        <v>10</v>
      </c>
      <c r="R203" s="2"/>
      <c r="S203" s="13">
        <f>F_GAMMA*S199</f>
        <v>0.53676609234670924</v>
      </c>
      <c r="T203" s="13">
        <f>F_GAMMA*T199</f>
        <v>0.54182325461404501</v>
      </c>
      <c r="U203" s="13">
        <f>F_GAMMA*U199</f>
        <v>0.54737206752877432</v>
      </c>
      <c r="V203" s="13">
        <f>F_GAMMA*V199</f>
        <v>0.55343118123608015</v>
      </c>
    </row>
    <row r="204" spans="1:22" ht="14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"/>
      <c r="N204" s="1"/>
      <c r="O204" s="1"/>
      <c r="P204" s="2" t="s">
        <v>46</v>
      </c>
      <c r="Q204" s="10"/>
      <c r="R204" s="1"/>
      <c r="S204" s="13">
        <f>IF(S$4&lt;S203,S201,S202)</f>
        <v>13.364247998281096</v>
      </c>
      <c r="T204" s="13">
        <f>IF(T$4&lt;T203,T201,T202)</f>
        <v>14.727443986056704</v>
      </c>
      <c r="U204" s="13">
        <f>IF(U$4&lt;U203,U201,U202)</f>
        <v>16.15080048364273</v>
      </c>
      <c r="V204" s="13">
        <f>IF(V$4&lt;V203,V201,V202)</f>
        <v>17.644353226006086</v>
      </c>
    </row>
    <row r="205" spans="1:22" ht="14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"/>
      <c r="N205" s="1"/>
      <c r="O205" s="1"/>
      <c r="P205" s="2"/>
      <c r="Q205" s="10"/>
      <c r="R205" s="1"/>
      <c r="S205" s="13"/>
      <c r="T205" s="8"/>
      <c r="U205" s="8"/>
      <c r="V205" s="8"/>
    </row>
    <row r="206" spans="1:22" ht="14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"/>
      <c r="N206" s="1"/>
      <c r="O206" s="1"/>
      <c r="P206" s="2" t="s">
        <v>73</v>
      </c>
      <c r="Q206" s="1"/>
      <c r="R206" s="2"/>
      <c r="S206" s="13">
        <f>S204</f>
        <v>13.364247998281096</v>
      </c>
      <c r="T206" s="13">
        <f>T204</f>
        <v>14.727443986056704</v>
      </c>
      <c r="U206" s="13">
        <f>U204</f>
        <v>16.15080048364273</v>
      </c>
      <c r="V206" s="13">
        <f>V204</f>
        <v>17.644353226006086</v>
      </c>
    </row>
    <row r="207" spans="1:22" ht="14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"/>
      <c r="N207" s="1"/>
      <c r="O207" s="1"/>
      <c r="P207" s="2" t="s">
        <v>76</v>
      </c>
      <c r="Q207" s="2">
        <v>15</v>
      </c>
      <c r="R207" s="2"/>
      <c r="S207" s="13">
        <f>1/(SQRT(1+(SIGMA_ZETA/N_2)*(S206/d^2)^2))</f>
        <v>0.9247683976018245</v>
      </c>
      <c r="T207" s="13">
        <f>1/(SQRT(1+(SIGMA_ZETA/N_2)*(T206/d^2)^2))</f>
        <v>0.91073841139447376</v>
      </c>
      <c r="U207" s="13">
        <f>1/(SQRT(1+(SIGMA_ZETA/N_2)*(U206/d^2)^2))</f>
        <v>0.8953972402815501</v>
      </c>
      <c r="V207" s="13">
        <f>1/(SQRT(1+(SIGMA_ZETA/N_2)*(V206/d^2)^2))</f>
        <v>0.87870039592491567</v>
      </c>
    </row>
    <row r="208" spans="1:22" ht="14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"/>
      <c r="N208" s="1"/>
      <c r="O208" s="1"/>
      <c r="P208" s="2" t="s">
        <v>79</v>
      </c>
      <c r="Q208" s="10">
        <v>22</v>
      </c>
      <c r="R208" s="2"/>
      <c r="S208" s="13">
        <f>(x_T/S207^2)/(1+(x_T*SIGMA_ZETA_1/N_5)*(S206/d^2)^2)</f>
        <v>0.53676609234670924</v>
      </c>
      <c r="T208" s="13">
        <f>(E$10/T207^2)/(1+(E$10*SIGMA_ZETA_1/N_5)*(T206/d^2)^2)</f>
        <v>0.54182325461404501</v>
      </c>
      <c r="U208" s="13">
        <f>(F$10/U207^2)/(1+(F$10*SIGMA_ZETA_1/N_5)*(U206/d^2)^2)</f>
        <v>0.54737206752877421</v>
      </c>
      <c r="V208" s="13">
        <f>(G$10/V207^2)/(1+(G$10*SIGMA_ZETA_1/N_5)*(V206/d^2)^2)</f>
        <v>0.5534311812360807</v>
      </c>
    </row>
    <row r="209" spans="1:22" ht="14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"/>
      <c r="N209" s="1"/>
      <c r="O209" s="1"/>
      <c r="P209" s="2" t="s">
        <v>33</v>
      </c>
      <c r="Q209" s="2">
        <v>12</v>
      </c>
      <c r="R209" s="2"/>
      <c r="S209" s="13">
        <f>1-(x/(3*F_GAMMA*S208))</f>
        <v>0.84474925946047563</v>
      </c>
      <c r="T209" s="13">
        <f>1-(T$4/(3*F_GAMMA*T208))</f>
        <v>0.84619830798385753</v>
      </c>
      <c r="U209" s="13">
        <f>1-(U$4/(3*F_GAMMA*U208))</f>
        <v>0.84775742447078251</v>
      </c>
      <c r="V209" s="13">
        <f>1-(V$4/(3*F_GAMMA*V208))</f>
        <v>0.84942421721304262</v>
      </c>
    </row>
    <row r="210" spans="1:22" ht="14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"/>
      <c r="N210" s="1"/>
      <c r="O210" s="1"/>
      <c r="P210" s="2" t="s">
        <v>82</v>
      </c>
      <c r="Q210" s="10">
        <v>5</v>
      </c>
      <c r="R210" s="2"/>
      <c r="S210" s="13">
        <f>W/(N_6*S207*S209*SQRT(x*P_1*RHO))</f>
        <v>13.364247998281096</v>
      </c>
      <c r="T210" s="13">
        <f>E$3/(N_6*T207*T209*SQRT(T$4*E$4*E$7))</f>
        <v>14.727443986056704</v>
      </c>
      <c r="U210" s="13">
        <f>F$3/(N_6*U207*U209*SQRT(U$4*F$4*F$7))</f>
        <v>16.15080048364273</v>
      </c>
      <c r="V210" s="13">
        <f>G$3/(N_6*V207*V209*SQRT(V$4*G$4*G$7))</f>
        <v>17.644353226006107</v>
      </c>
    </row>
    <row r="211" spans="1:22" ht="14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"/>
      <c r="N211" s="1"/>
      <c r="O211" s="1"/>
      <c r="P211" s="2" t="s">
        <v>85</v>
      </c>
      <c r="Q211" s="10">
        <v>5</v>
      </c>
      <c r="R211" s="2"/>
      <c r="S211" s="13">
        <f>W/(0.667*N_6*S207*SQRT(F_GAMMA*S208*P_1*RHO))</f>
        <v>11.55111691381564</v>
      </c>
      <c r="T211" s="13">
        <f>E$3/(0.667*N_6*T207*SQRT(F_GAMMA*T208*E$4*E$7))</f>
        <v>12.691556348759047</v>
      </c>
      <c r="U211" s="13">
        <f>F$3/(0.667*N_6*U207*SQRT(F_GAMMA*U208*F$4*F$7))</f>
        <v>13.872940024975586</v>
      </c>
      <c r="V211" s="13">
        <f>G$3/(0.667*N_6*V207*SQRT(F_GAMMA*V208*G$4*G$7))</f>
        <v>15.102287732384163</v>
      </c>
    </row>
    <row r="212" spans="1:22" ht="14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"/>
      <c r="N212" s="1"/>
      <c r="O212" s="1"/>
      <c r="P212" s="2" t="s">
        <v>87</v>
      </c>
      <c r="Q212" s="10">
        <v>10</v>
      </c>
      <c r="R212" s="2"/>
      <c r="S212" s="13">
        <f>F_GAMMA*S208</f>
        <v>0.53676609234670924</v>
      </c>
      <c r="T212" s="13">
        <f>F_GAMMA*T208</f>
        <v>0.54182325461404501</v>
      </c>
      <c r="U212" s="13">
        <f>F_GAMMA*U208</f>
        <v>0.54737206752877421</v>
      </c>
      <c r="V212" s="13">
        <f>F_GAMMA*V208</f>
        <v>0.5534311812360807</v>
      </c>
    </row>
    <row r="213" spans="1:22" ht="14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"/>
      <c r="N213" s="1"/>
      <c r="O213" s="1"/>
      <c r="P213" s="2" t="s">
        <v>46</v>
      </c>
      <c r="Q213" s="10"/>
      <c r="R213" s="1"/>
      <c r="S213" s="13">
        <f>IF(S$4&lt;S212,S210,S211)</f>
        <v>13.364247998281096</v>
      </c>
      <c r="T213" s="13">
        <f>IF(T$4&lt;T212,T210,T211)</f>
        <v>14.727443986056704</v>
      </c>
      <c r="U213" s="13">
        <f>IF(U$4&lt;U212,U210,U211)</f>
        <v>16.15080048364273</v>
      </c>
      <c r="V213" s="13">
        <f>IF(V$4&lt;V212,V210,V211)</f>
        <v>17.644353226006107</v>
      </c>
    </row>
    <row r="214" spans="1:22" ht="14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"/>
      <c r="N214" s="1"/>
      <c r="O214" s="1"/>
      <c r="P214" s="2"/>
      <c r="Q214" s="10"/>
      <c r="R214" s="1"/>
      <c r="S214" s="13"/>
      <c r="T214" s="13"/>
      <c r="U214" s="13"/>
      <c r="V214" s="13"/>
    </row>
    <row r="215" spans="1:22" ht="14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"/>
      <c r="N215" s="1"/>
      <c r="O215" s="1"/>
      <c r="P215" s="2" t="s">
        <v>73</v>
      </c>
      <c r="Q215" s="1"/>
      <c r="R215" s="2"/>
      <c r="S215" s="13">
        <f>S213</f>
        <v>13.364247998281096</v>
      </c>
      <c r="T215" s="13">
        <f>T213</f>
        <v>14.727443986056704</v>
      </c>
      <c r="U215" s="13">
        <f>U213</f>
        <v>16.15080048364273</v>
      </c>
      <c r="V215" s="13">
        <f>V213</f>
        <v>17.644353226006107</v>
      </c>
    </row>
    <row r="216" spans="1:22" ht="14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"/>
      <c r="N216" s="1"/>
      <c r="O216" s="1"/>
      <c r="P216" s="2" t="s">
        <v>76</v>
      </c>
      <c r="Q216" s="2">
        <v>15</v>
      </c>
      <c r="R216" s="2"/>
      <c r="S216" s="13">
        <f>1/(SQRT(1+(SIGMA_ZETA/N_2)*(S215/d^2)^2))</f>
        <v>0.9247683976018245</v>
      </c>
      <c r="T216" s="13">
        <f>1/(SQRT(1+(SIGMA_ZETA/N_2)*(T215/d^2)^2))</f>
        <v>0.91073841139447376</v>
      </c>
      <c r="U216" s="13">
        <f>1/(SQRT(1+(SIGMA_ZETA/N_2)*(U215/d^2)^2))</f>
        <v>0.8953972402815501</v>
      </c>
      <c r="V216" s="13">
        <f>1/(SQRT(1+(SIGMA_ZETA/N_2)*(V215/d^2)^2))</f>
        <v>0.87870039592491545</v>
      </c>
    </row>
    <row r="217" spans="1:22" ht="14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"/>
      <c r="N217" s="1"/>
      <c r="O217" s="1"/>
      <c r="P217" s="2" t="s">
        <v>79</v>
      </c>
      <c r="Q217" s="10">
        <v>22</v>
      </c>
      <c r="R217" s="2"/>
      <c r="S217" s="13">
        <f>(x_T/S216^2)/(1+(x_T*SIGMA_ZETA_1/N_5)*(S215/d^2)^2)</f>
        <v>0.53676609234670924</v>
      </c>
      <c r="T217" s="13">
        <f>(E$10/T216^2)/(1+(E$10*SIGMA_ZETA_1/N_5)*(T215/d^2)^2)</f>
        <v>0.54182325461404501</v>
      </c>
      <c r="U217" s="13">
        <f>(F$10/U216^2)/(1+(F$10*SIGMA_ZETA_1/N_5)*(U215/d^2)^2)</f>
        <v>0.54737206752877421</v>
      </c>
      <c r="V217" s="13">
        <f>(G$10/V216^2)/(1+(G$10*SIGMA_ZETA_1/N_5)*(V215/d^2)^2)</f>
        <v>0.55343118123608093</v>
      </c>
    </row>
    <row r="218" spans="1:22" ht="14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"/>
      <c r="N218" s="1"/>
      <c r="O218" s="1"/>
      <c r="P218" s="2" t="s">
        <v>33</v>
      </c>
      <c r="Q218" s="2">
        <v>12</v>
      </c>
      <c r="R218" s="2"/>
      <c r="S218" s="13">
        <f>1-(x/(3*F_GAMMA*S217))</f>
        <v>0.84474925946047563</v>
      </c>
      <c r="T218" s="13">
        <f>1-(T$4/(3*F_GAMMA*T217))</f>
        <v>0.84619830798385753</v>
      </c>
      <c r="U218" s="13">
        <f>1-(U$4/(3*F_GAMMA*U217))</f>
        <v>0.84775742447078251</v>
      </c>
      <c r="V218" s="13">
        <f>1-(V$4/(3*F_GAMMA*V217))</f>
        <v>0.84942421721304262</v>
      </c>
    </row>
    <row r="219" spans="1:22" ht="14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"/>
      <c r="N219" s="1"/>
      <c r="O219" s="1"/>
      <c r="P219" s="2" t="s">
        <v>82</v>
      </c>
      <c r="Q219" s="10">
        <v>5</v>
      </c>
      <c r="R219" s="2"/>
      <c r="S219" s="13">
        <f>W/(N_6*S216*S218*SQRT(x*P_1*RHO))</f>
        <v>13.364247998281096</v>
      </c>
      <c r="T219" s="13">
        <f>E$3/(N_6*T216*T218*SQRT(T$4*E$4*E$7))</f>
        <v>14.727443986056704</v>
      </c>
      <c r="U219" s="13">
        <f>F$3/(N_6*U216*U218*SQRT(U$4*F$4*F$7))</f>
        <v>16.15080048364273</v>
      </c>
      <c r="V219" s="13">
        <f>G$3/(N_6*V216*V218*SQRT(V$4*G$4*G$7))</f>
        <v>17.644353226006114</v>
      </c>
    </row>
    <row r="220" spans="1:22" ht="14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"/>
      <c r="N220" s="1"/>
      <c r="O220" s="1"/>
      <c r="P220" s="2" t="s">
        <v>85</v>
      </c>
      <c r="Q220" s="10">
        <v>5</v>
      </c>
      <c r="R220" s="2"/>
      <c r="S220" s="13">
        <f>W/(0.667*N_6*S216*SQRT(F_GAMMA*S217*P_1*RHO))</f>
        <v>11.55111691381564</v>
      </c>
      <c r="T220" s="13">
        <f>E$3/(0.667*N_6*T216*SQRT(F_GAMMA*T217*E$4*E$7))</f>
        <v>12.691556348759047</v>
      </c>
      <c r="U220" s="13">
        <f>F$3/(0.667*N_6*U216*SQRT(F_GAMMA*U217*F$4*F$7))</f>
        <v>13.872940024975586</v>
      </c>
      <c r="V220" s="13">
        <f>G$3/(0.667*N_6*V216*SQRT(F_GAMMA*V217*G$4*G$7))</f>
        <v>15.102287732384161</v>
      </c>
    </row>
    <row r="221" spans="1:22" ht="14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"/>
      <c r="N221" s="1"/>
      <c r="O221" s="1"/>
      <c r="P221" s="2" t="s">
        <v>87</v>
      </c>
      <c r="Q221" s="10">
        <v>10</v>
      </c>
      <c r="R221" s="2"/>
      <c r="S221" s="13">
        <f>F_GAMMA*S217</f>
        <v>0.53676609234670924</v>
      </c>
      <c r="T221" s="13">
        <f>F_GAMMA*T217</f>
        <v>0.54182325461404501</v>
      </c>
      <c r="U221" s="13">
        <f>F_GAMMA*U217</f>
        <v>0.54737206752877421</v>
      </c>
      <c r="V221" s="13">
        <f>F_GAMMA*V217</f>
        <v>0.55343118123608093</v>
      </c>
    </row>
    <row r="222" spans="1:22" ht="14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"/>
      <c r="N222" s="1"/>
      <c r="O222" s="1"/>
      <c r="P222" s="2" t="s">
        <v>46</v>
      </c>
      <c r="Q222" s="10"/>
      <c r="R222" s="1"/>
      <c r="S222" s="13">
        <f>IF(S$4&lt;S221,S219,S220)</f>
        <v>13.364247998281096</v>
      </c>
      <c r="T222" s="13">
        <f>IF(T$4&lt;T221,T219,T220)</f>
        <v>14.727443986056704</v>
      </c>
      <c r="U222" s="13">
        <f>IF(U$4&lt;U221,U219,U220)</f>
        <v>16.15080048364273</v>
      </c>
      <c r="V222" s="13">
        <f>IF(V$4&lt;V221,V219,V220)</f>
        <v>17.644353226006114</v>
      </c>
    </row>
    <row r="223" spans="1:22" ht="14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"/>
      <c r="N223" s="1"/>
      <c r="O223" s="1"/>
      <c r="P223" s="2"/>
      <c r="Q223" s="10"/>
      <c r="R223" s="1"/>
      <c r="S223" s="13"/>
      <c r="T223" s="13"/>
      <c r="U223" s="13"/>
      <c r="V223" s="13"/>
    </row>
    <row r="224" spans="1:22" ht="14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"/>
      <c r="N224" s="1"/>
      <c r="O224" s="1"/>
      <c r="P224" s="2" t="s">
        <v>73</v>
      </c>
      <c r="Q224" s="1"/>
      <c r="R224" s="2"/>
      <c r="S224" s="13">
        <f>S222</f>
        <v>13.364247998281096</v>
      </c>
      <c r="T224" s="13">
        <f>T222</f>
        <v>14.727443986056704</v>
      </c>
      <c r="U224" s="13">
        <f>U222</f>
        <v>16.15080048364273</v>
      </c>
      <c r="V224" s="13">
        <f>V222</f>
        <v>17.644353226006114</v>
      </c>
    </row>
    <row r="225" spans="1:22" ht="14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"/>
      <c r="N225" s="1"/>
      <c r="O225" s="1"/>
      <c r="P225" s="2" t="s">
        <v>76</v>
      </c>
      <c r="Q225" s="2">
        <v>15</v>
      </c>
      <c r="R225" s="2"/>
      <c r="S225" s="13">
        <f>1/(SQRT(1+(SIGMA_ZETA/N_2)*(S224/d^2)^2))</f>
        <v>0.9247683976018245</v>
      </c>
      <c r="T225" s="13">
        <f>1/(SQRT(1+(SIGMA_ZETA/N_2)*(T224/d^2)^2))</f>
        <v>0.91073841139447376</v>
      </c>
      <c r="U225" s="13">
        <f>1/(SQRT(1+(SIGMA_ZETA/N_2)*(U224/d^2)^2))</f>
        <v>0.8953972402815501</v>
      </c>
      <c r="V225" s="13">
        <f>1/(SQRT(1+(SIGMA_ZETA/N_2)*(V224/d^2)^2))</f>
        <v>0.87870039592491533</v>
      </c>
    </row>
    <row r="226" spans="1:22" ht="14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"/>
      <c r="N226" s="1"/>
      <c r="O226" s="1"/>
      <c r="P226" s="2" t="s">
        <v>79</v>
      </c>
      <c r="Q226" s="10">
        <v>22</v>
      </c>
      <c r="R226" s="2"/>
      <c r="S226" s="13">
        <f>(x_T/S225^2)/(1+(x_T*SIGMA_ZETA_1/N_5)*(S224/d^2)^2)</f>
        <v>0.53676609234670924</v>
      </c>
      <c r="T226" s="13">
        <f>(E$10/T225^2)/(1+(E$10*SIGMA_ZETA_1/N_5)*(T224/d^2)^2)</f>
        <v>0.54182325461404501</v>
      </c>
      <c r="U226" s="13">
        <f>(F$10/U225^2)/(1+(F$10*SIGMA_ZETA_1/N_5)*(U224/d^2)^2)</f>
        <v>0.54737206752877421</v>
      </c>
      <c r="V226" s="13">
        <f>(G$10/V225^2)/(1+(G$10*SIGMA_ZETA_1/N_5)*(V224/d^2)^2)</f>
        <v>0.55343118123608093</v>
      </c>
    </row>
    <row r="227" spans="1:22" ht="14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"/>
      <c r="N227" s="1"/>
      <c r="O227" s="1"/>
      <c r="P227" s="2" t="s">
        <v>33</v>
      </c>
      <c r="Q227" s="2">
        <v>12</v>
      </c>
      <c r="R227" s="2"/>
      <c r="S227" s="13">
        <f>1-(x/(3*F_GAMMA*S226))</f>
        <v>0.84474925946047563</v>
      </c>
      <c r="T227" s="13">
        <f>1-(T$4/(3*F_GAMMA*T226))</f>
        <v>0.84619830798385753</v>
      </c>
      <c r="U227" s="13">
        <f>1-(U$4/(3*F_GAMMA*U226))</f>
        <v>0.84775742447078251</v>
      </c>
      <c r="V227" s="13">
        <f>1-(V$4/(3*F_GAMMA*V226))</f>
        <v>0.84942421721304262</v>
      </c>
    </row>
    <row r="228" spans="1:22" ht="14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"/>
      <c r="N228" s="1"/>
      <c r="O228" s="1"/>
      <c r="P228" s="2" t="s">
        <v>82</v>
      </c>
      <c r="Q228" s="10">
        <v>5</v>
      </c>
      <c r="R228" s="2"/>
      <c r="S228" s="13">
        <f>W/(N_6*S225*S227*SQRT(x*P_1*RHO))</f>
        <v>13.364247998281096</v>
      </c>
      <c r="T228" s="13">
        <f>E$3/(N_6*T225*T227*SQRT(T$4*E$4*E$7))</f>
        <v>14.727443986056704</v>
      </c>
      <c r="U228" s="13">
        <f>F$3/(N_6*U225*U227*SQRT(U$4*F$4*F$7))</f>
        <v>16.15080048364273</v>
      </c>
      <c r="V228" s="13">
        <f>G$3/(N_6*V225*V227*SQRT(V$4*G$4*G$7))</f>
        <v>17.644353226006114</v>
      </c>
    </row>
    <row r="229" spans="1:22" ht="14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"/>
      <c r="N229" s="1"/>
      <c r="O229" s="1"/>
      <c r="P229" s="2" t="s">
        <v>85</v>
      </c>
      <c r="Q229" s="10">
        <v>5</v>
      </c>
      <c r="R229" s="2"/>
      <c r="S229" s="13">
        <f>W/(0.667*N_6*S225*SQRT(F_GAMMA*S226*P_1*RHO))</f>
        <v>11.55111691381564</v>
      </c>
      <c r="T229" s="13">
        <f>E$3/(0.667*N_6*T225*SQRT(F_GAMMA*T226*E$4*E$7))</f>
        <v>12.691556348759047</v>
      </c>
      <c r="U229" s="13">
        <f>F$3/(0.667*N_6*U225*SQRT(F_GAMMA*U226*F$4*F$7))</f>
        <v>13.872940024975586</v>
      </c>
      <c r="V229" s="13">
        <f>G$3/(0.667*N_6*V225*SQRT(F_GAMMA*V226*G$4*G$7))</f>
        <v>15.102287732384166</v>
      </c>
    </row>
    <row r="230" spans="1:22" ht="14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"/>
      <c r="N230" s="1"/>
      <c r="O230" s="1"/>
      <c r="P230" s="2" t="s">
        <v>87</v>
      </c>
      <c r="Q230" s="10">
        <v>10</v>
      </c>
      <c r="R230" s="2"/>
      <c r="S230" s="13">
        <f>F_GAMMA*S226</f>
        <v>0.53676609234670924</v>
      </c>
      <c r="T230" s="13">
        <f>F_GAMMA*T226</f>
        <v>0.54182325461404501</v>
      </c>
      <c r="U230" s="13">
        <f>F_GAMMA*U226</f>
        <v>0.54737206752877421</v>
      </c>
      <c r="V230" s="13">
        <f>F_GAMMA*V226</f>
        <v>0.55343118123608093</v>
      </c>
    </row>
    <row r="231" spans="1:22" ht="14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"/>
      <c r="N231" s="1"/>
      <c r="O231" s="1"/>
      <c r="P231" s="2" t="s">
        <v>46</v>
      </c>
      <c r="Q231" s="10"/>
      <c r="R231" s="1"/>
      <c r="S231" s="13">
        <f>IF(S$4&lt;S230,S228,S229)</f>
        <v>13.364247998281096</v>
      </c>
      <c r="T231" s="13">
        <f>IF(T$4&lt;T230,T228,T229)</f>
        <v>14.727443986056704</v>
      </c>
      <c r="U231" s="13">
        <f>IF(U$4&lt;U230,U228,U229)</f>
        <v>16.15080048364273</v>
      </c>
      <c r="V231" s="13">
        <f>IF(V$4&lt;V230,V228,V229)</f>
        <v>17.644353226006114</v>
      </c>
    </row>
    <row r="232" spans="1:22" ht="14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"/>
      <c r="N232" s="1"/>
      <c r="O232" s="1"/>
      <c r="P232" s="2"/>
      <c r="Q232" s="10"/>
      <c r="R232" s="1"/>
      <c r="S232" s="13"/>
      <c r="T232" s="13"/>
      <c r="U232" s="13"/>
      <c r="V232" s="13"/>
    </row>
    <row r="233" spans="1:22" ht="14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"/>
      <c r="N233" s="1"/>
      <c r="O233" s="1"/>
      <c r="P233" s="2" t="s">
        <v>73</v>
      </c>
      <c r="Q233" s="1"/>
      <c r="R233" s="2"/>
      <c r="S233" s="13">
        <f>S231</f>
        <v>13.364247998281096</v>
      </c>
      <c r="T233" s="13">
        <f>T231</f>
        <v>14.727443986056704</v>
      </c>
      <c r="U233" s="13">
        <f>U231</f>
        <v>16.15080048364273</v>
      </c>
      <c r="V233" s="13">
        <f>V231</f>
        <v>17.644353226006114</v>
      </c>
    </row>
    <row r="234" spans="1:22" ht="14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"/>
      <c r="N234" s="1"/>
      <c r="O234" s="1"/>
      <c r="P234" s="2" t="s">
        <v>76</v>
      </c>
      <c r="Q234" s="2">
        <v>15</v>
      </c>
      <c r="R234" s="2"/>
      <c r="S234" s="13">
        <f>1/(SQRT(1+(SIGMA_ZETA/N_2)*(S233/d^2)^2))</f>
        <v>0.9247683976018245</v>
      </c>
      <c r="T234" s="13">
        <f>1/(SQRT(1+(SIGMA_ZETA/N_2)*(T233/d^2)^2))</f>
        <v>0.91073841139447376</v>
      </c>
      <c r="U234" s="13">
        <f>1/(SQRT(1+(SIGMA_ZETA/N_2)*(U233/d^2)^2))</f>
        <v>0.8953972402815501</v>
      </c>
      <c r="V234" s="13">
        <f>1/(SQRT(1+(SIGMA_ZETA/N_2)*(V233/d^2)^2))</f>
        <v>0.87870039592491533</v>
      </c>
    </row>
    <row r="235" spans="1:22" ht="14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"/>
      <c r="N235" s="1"/>
      <c r="O235" s="1"/>
      <c r="P235" s="2" t="s">
        <v>79</v>
      </c>
      <c r="Q235" s="10">
        <v>22</v>
      </c>
      <c r="R235" s="2"/>
      <c r="S235" s="13">
        <f>(x_T/S234^2)/(1+(x_T*SIGMA_ZETA_1/N_5)*(S233/d^2)^2)</f>
        <v>0.53676609234670924</v>
      </c>
      <c r="T235" s="13">
        <f>(E$10/T234^2)/(1+(E$10*SIGMA_ZETA_1/N_5)*(T233/d^2)^2)</f>
        <v>0.54182325461404501</v>
      </c>
      <c r="U235" s="13">
        <f>(F$10/U234^2)/(1+(F$10*SIGMA_ZETA_1/N_5)*(U233/d^2)^2)</f>
        <v>0.54737206752877421</v>
      </c>
      <c r="V235" s="13">
        <f>(G$10/V234^2)/(1+(G$10*SIGMA_ZETA_1/N_5)*(V233/d^2)^2)</f>
        <v>0.55343118123608093</v>
      </c>
    </row>
    <row r="236" spans="1:22" ht="14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"/>
      <c r="N236" s="1"/>
      <c r="O236" s="1"/>
      <c r="P236" s="2" t="s">
        <v>33</v>
      </c>
      <c r="Q236" s="2">
        <v>12</v>
      </c>
      <c r="R236" s="2"/>
      <c r="S236" s="13">
        <f>1-(x/(3*F_GAMMA*S235))</f>
        <v>0.84474925946047563</v>
      </c>
      <c r="T236" s="13">
        <f>1-(T$4/(3*F_GAMMA*T235))</f>
        <v>0.84619830798385753</v>
      </c>
      <c r="U236" s="13">
        <f>1-(U$4/(3*F_GAMMA*U235))</f>
        <v>0.84775742447078251</v>
      </c>
      <c r="V236" s="13">
        <f>1-(V$4/(3*F_GAMMA*V235))</f>
        <v>0.84942421721304262</v>
      </c>
    </row>
    <row r="237" spans="1:22" ht="14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"/>
      <c r="N237" s="1"/>
      <c r="O237" s="1"/>
      <c r="P237" s="2" t="s">
        <v>82</v>
      </c>
      <c r="Q237" s="10">
        <v>5</v>
      </c>
      <c r="R237" s="2"/>
      <c r="S237" s="13">
        <f>W/(N_6*S234*S236*SQRT(x*P_1*RHO))</f>
        <v>13.364247998281096</v>
      </c>
      <c r="T237" s="13">
        <f>E$3/(N_6*T234*T236*SQRT(T$4*E$4*E$7))</f>
        <v>14.727443986056704</v>
      </c>
      <c r="U237" s="13">
        <f>F$3/(N_6*U234*U236*SQRT(U$4*F$4*F$7))</f>
        <v>16.15080048364273</v>
      </c>
      <c r="V237" s="13">
        <f>G$3/(N_6*V234*V236*SQRT(V$4*G$4*G$7))</f>
        <v>17.644353226006114</v>
      </c>
    </row>
    <row r="238" spans="1:22" ht="14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"/>
      <c r="N238" s="1"/>
      <c r="O238" s="1"/>
      <c r="P238" s="2" t="s">
        <v>85</v>
      </c>
      <c r="Q238" s="10">
        <v>5</v>
      </c>
      <c r="R238" s="2"/>
      <c r="S238" s="13">
        <f>W/(0.667*N_6*S234*SQRT(F_GAMMA*S235*P_1*RHO))</f>
        <v>11.55111691381564</v>
      </c>
      <c r="T238" s="13">
        <f>E$3/(0.667*N_6*T234*SQRT(F_GAMMA*T235*E$4*E$7))</f>
        <v>12.691556348759047</v>
      </c>
      <c r="U238" s="13">
        <f>F$3/(0.667*N_6*U234*SQRT(F_GAMMA*U235*F$4*F$7))</f>
        <v>13.872940024975586</v>
      </c>
      <c r="V238" s="13">
        <f>G$3/(0.667*N_6*V234*SQRT(F_GAMMA*V235*G$4*G$7))</f>
        <v>15.102287732384166</v>
      </c>
    </row>
    <row r="239" spans="1:22" ht="14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"/>
      <c r="N239" s="1"/>
      <c r="O239" s="1"/>
      <c r="P239" s="2" t="s">
        <v>87</v>
      </c>
      <c r="Q239" s="10">
        <v>10</v>
      </c>
      <c r="R239" s="2"/>
      <c r="S239" s="13">
        <f>F_GAMMA*S235</f>
        <v>0.53676609234670924</v>
      </c>
      <c r="T239" s="13">
        <f>F_GAMMA*T235</f>
        <v>0.54182325461404501</v>
      </c>
      <c r="U239" s="13">
        <f>F_GAMMA*U235</f>
        <v>0.54737206752877421</v>
      </c>
      <c r="V239" s="13">
        <f>F_GAMMA*V235</f>
        <v>0.55343118123608093</v>
      </c>
    </row>
    <row r="240" spans="1:22" ht="14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"/>
      <c r="N240" s="1"/>
      <c r="O240" s="1"/>
      <c r="P240" s="2" t="s">
        <v>46</v>
      </c>
      <c r="Q240" s="10"/>
      <c r="R240" s="1"/>
      <c r="S240" s="13">
        <f>IF(S$4&lt;S239,S237,S238)</f>
        <v>13.364247998281096</v>
      </c>
      <c r="T240" s="13">
        <f>IF(T$4&lt;T239,T237,T238)</f>
        <v>14.727443986056704</v>
      </c>
      <c r="U240" s="13">
        <f>IF(U$4&lt;U239,U237,U238)</f>
        <v>16.15080048364273</v>
      </c>
      <c r="V240" s="13">
        <f>IF(V$4&lt;V239,V237,V238)</f>
        <v>17.644353226006114</v>
      </c>
    </row>
    <row r="241" spans="1:22" ht="14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"/>
      <c r="N241" s="1"/>
      <c r="O241" s="1"/>
      <c r="P241" s="2"/>
      <c r="Q241" s="10"/>
      <c r="R241" s="1"/>
      <c r="S241" s="13"/>
      <c r="T241" s="13"/>
      <c r="U241" s="13"/>
      <c r="V241" s="13"/>
    </row>
    <row r="242" spans="1:22" ht="14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"/>
      <c r="N242" s="1"/>
      <c r="O242" s="1"/>
      <c r="P242" s="2" t="s">
        <v>73</v>
      </c>
      <c r="Q242" s="1"/>
      <c r="R242" s="2"/>
      <c r="S242" s="13">
        <f>S240</f>
        <v>13.364247998281096</v>
      </c>
      <c r="T242" s="13">
        <f>T240</f>
        <v>14.727443986056704</v>
      </c>
      <c r="U242" s="13">
        <f>U240</f>
        <v>16.15080048364273</v>
      </c>
      <c r="V242" s="13">
        <f>V240</f>
        <v>17.644353226006114</v>
      </c>
    </row>
    <row r="243" spans="1:22" ht="14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"/>
      <c r="N243" s="1"/>
      <c r="O243" s="1"/>
      <c r="P243" s="2" t="s">
        <v>76</v>
      </c>
      <c r="Q243" s="2">
        <v>15</v>
      </c>
      <c r="R243" s="2"/>
      <c r="S243" s="13">
        <f>1/(SQRT(1+(SIGMA_ZETA/N_2)*(S242/d^2)^2))</f>
        <v>0.9247683976018245</v>
      </c>
      <c r="T243" s="13">
        <f>1/(SQRT(1+(SIGMA_ZETA/N_2)*(T242/d^2)^2))</f>
        <v>0.91073841139447376</v>
      </c>
      <c r="U243" s="13">
        <f>1/(SQRT(1+(SIGMA_ZETA/N_2)*(U242/d^2)^2))</f>
        <v>0.8953972402815501</v>
      </c>
      <c r="V243" s="13">
        <f>1/(SQRT(1+(SIGMA_ZETA/N_2)*(V242/d^2)^2))</f>
        <v>0.87870039592491533</v>
      </c>
    </row>
    <row r="244" spans="1:22" ht="14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"/>
      <c r="N244" s="1"/>
      <c r="O244" s="1"/>
      <c r="P244" s="2" t="s">
        <v>79</v>
      </c>
      <c r="Q244" s="10">
        <v>22</v>
      </c>
      <c r="R244" s="2"/>
      <c r="S244" s="13">
        <f>(x_T/S243^2)/(1+(x_T*SIGMA_ZETA_1/N_5)*(S242/d^2)^2)</f>
        <v>0.53676609234670924</v>
      </c>
      <c r="T244" s="13">
        <f>(E$10/T243^2)/(1+(E$10*SIGMA_ZETA_1/N_5)*(T242/d^2)^2)</f>
        <v>0.54182325461404501</v>
      </c>
      <c r="U244" s="13">
        <f>(F$10/U243^2)/(1+(F$10*SIGMA_ZETA_1/N_5)*(U242/d^2)^2)</f>
        <v>0.54737206752877421</v>
      </c>
      <c r="V244" s="13">
        <f>(G$10/V243^2)/(1+(G$10*SIGMA_ZETA_1/N_5)*(V242/d^2)^2)</f>
        <v>0.55343118123608093</v>
      </c>
    </row>
    <row r="245" spans="1:22" ht="14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"/>
      <c r="N245" s="1"/>
      <c r="O245" s="1"/>
      <c r="P245" s="2" t="s">
        <v>33</v>
      </c>
      <c r="Q245" s="2">
        <v>12</v>
      </c>
      <c r="R245" s="2"/>
      <c r="S245" s="13">
        <f>1-(x/(3*F_GAMMA*S244))</f>
        <v>0.84474925946047563</v>
      </c>
      <c r="T245" s="13">
        <f>1-(T$4/(3*F_GAMMA*T244))</f>
        <v>0.84619830798385753</v>
      </c>
      <c r="U245" s="13">
        <f>1-(U$4/(3*F_GAMMA*U244))</f>
        <v>0.84775742447078251</v>
      </c>
      <c r="V245" s="13">
        <f>1-(V$4/(3*F_GAMMA*V244))</f>
        <v>0.84942421721304262</v>
      </c>
    </row>
    <row r="246" spans="1:22" ht="14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"/>
      <c r="N246" s="1"/>
      <c r="O246" s="1"/>
      <c r="P246" s="2" t="s">
        <v>82</v>
      </c>
      <c r="Q246" s="10">
        <v>5</v>
      </c>
      <c r="R246" s="2"/>
      <c r="S246" s="13">
        <f>W/(N_6*S243*S245*SQRT(x*P_1*RHO))</f>
        <v>13.364247998281096</v>
      </c>
      <c r="T246" s="13">
        <f>E$3/(N_6*T243*T245*SQRT(T$4*E$4*E$7))</f>
        <v>14.727443986056704</v>
      </c>
      <c r="U246" s="13">
        <f>F$3/(N_6*U243*U245*SQRT(U$4*F$4*F$7))</f>
        <v>16.15080048364273</v>
      </c>
      <c r="V246" s="13">
        <f>G$3/(N_6*V243*V245*SQRT(V$4*G$4*G$7))</f>
        <v>17.644353226006114</v>
      </c>
    </row>
    <row r="247" spans="1:22" ht="14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"/>
      <c r="N247" s="1"/>
      <c r="O247" s="1"/>
      <c r="P247" s="2" t="s">
        <v>85</v>
      </c>
      <c r="Q247" s="10">
        <v>5</v>
      </c>
      <c r="R247" s="2"/>
      <c r="S247" s="13">
        <f>W/(0.667*N_6*S243*SQRT(F_GAMMA*S244*P_1*RHO))</f>
        <v>11.55111691381564</v>
      </c>
      <c r="T247" s="13">
        <f>E$3/(0.667*N_6*T243*SQRT(F_GAMMA*T244*E$4*E$7))</f>
        <v>12.691556348759047</v>
      </c>
      <c r="U247" s="13">
        <f>F$3/(0.667*N_6*U243*SQRT(F_GAMMA*U244*F$4*F$7))</f>
        <v>13.872940024975586</v>
      </c>
      <c r="V247" s="13">
        <f>G$3/(0.667*N_6*V243*SQRT(F_GAMMA*V244*G$4*G$7))</f>
        <v>15.102287732384166</v>
      </c>
    </row>
    <row r="248" spans="1:22" ht="14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"/>
      <c r="N248" s="1"/>
      <c r="O248" s="1"/>
      <c r="P248" s="2" t="s">
        <v>87</v>
      </c>
      <c r="Q248" s="10">
        <v>10</v>
      </c>
      <c r="R248" s="2"/>
      <c r="S248" s="13">
        <f>F_GAMMA*S244</f>
        <v>0.53676609234670924</v>
      </c>
      <c r="T248" s="13">
        <f>F_GAMMA*T244</f>
        <v>0.54182325461404501</v>
      </c>
      <c r="U248" s="13">
        <f>F_GAMMA*U244</f>
        <v>0.54737206752877421</v>
      </c>
      <c r="V248" s="13">
        <f>F_GAMMA*V244</f>
        <v>0.55343118123608093</v>
      </c>
    </row>
    <row r="249" spans="1:22" ht="14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"/>
      <c r="N249" s="1"/>
      <c r="O249" s="1"/>
      <c r="P249" s="2" t="s">
        <v>46</v>
      </c>
      <c r="Q249" s="10"/>
      <c r="R249" s="1"/>
      <c r="S249" s="13">
        <f>IF(S$4&lt;S248,S246,S247)</f>
        <v>13.364247998281096</v>
      </c>
      <c r="T249" s="13">
        <f>IF(T$4&lt;T248,T246,T247)</f>
        <v>14.727443986056704</v>
      </c>
      <c r="U249" s="13">
        <f>IF(U$4&lt;U248,U246,U247)</f>
        <v>16.15080048364273</v>
      </c>
      <c r="V249" s="13">
        <f>IF(V$4&lt;V248,V246,V247)</f>
        <v>17.644353226006114</v>
      </c>
    </row>
    <row r="250" spans="1:22" ht="14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"/>
      <c r="N250" s="1"/>
      <c r="O250" s="1"/>
      <c r="P250" s="2"/>
      <c r="Q250" s="10"/>
      <c r="R250" s="1"/>
      <c r="S250" s="13"/>
      <c r="T250" s="70"/>
      <c r="U250" s="70"/>
      <c r="V250" s="70"/>
    </row>
    <row r="251" spans="1:22" ht="14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"/>
      <c r="N251" s="1"/>
      <c r="O251" s="1"/>
      <c r="P251" s="2" t="s">
        <v>73</v>
      </c>
      <c r="Q251" s="1"/>
      <c r="R251" s="2"/>
      <c r="S251" s="13">
        <f>S249</f>
        <v>13.364247998281096</v>
      </c>
      <c r="T251" s="13">
        <f>T249</f>
        <v>14.727443986056704</v>
      </c>
      <c r="U251" s="13">
        <f>U249</f>
        <v>16.15080048364273</v>
      </c>
      <c r="V251" s="13">
        <f>V249</f>
        <v>17.644353226006114</v>
      </c>
    </row>
    <row r="252" spans="1:22" ht="14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"/>
      <c r="N252" s="1"/>
      <c r="O252" s="1"/>
      <c r="P252" s="2" t="s">
        <v>76</v>
      </c>
      <c r="Q252" s="2">
        <v>15</v>
      </c>
      <c r="R252" s="2"/>
      <c r="S252" s="13">
        <f>1/(SQRT(1+(SIGMA_ZETA/N_2)*(S251/d^2)^2))</f>
        <v>0.9247683976018245</v>
      </c>
      <c r="T252" s="13">
        <f>1/(SQRT(1+(SIGMA_ZETA/N_2)*(T251/d^2)^2))</f>
        <v>0.91073841139447376</v>
      </c>
      <c r="U252" s="13">
        <f>1/(SQRT(1+(SIGMA_ZETA/N_2)*(U251/d^2)^2))</f>
        <v>0.8953972402815501</v>
      </c>
      <c r="V252" s="13">
        <f>1/(SQRT(1+(SIGMA_ZETA/N_2)*(V251/d^2)^2))</f>
        <v>0.87870039592491533</v>
      </c>
    </row>
    <row r="253" spans="1:22" ht="14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"/>
      <c r="N253" s="1"/>
      <c r="O253" s="1"/>
      <c r="P253" s="2" t="s">
        <v>79</v>
      </c>
      <c r="Q253" s="10">
        <v>22</v>
      </c>
      <c r="R253" s="2"/>
      <c r="S253" s="13">
        <f>(x_T/S252^2)/(1+(x_T*SIGMA_ZETA_1/N_5)*(S251/d^2)^2)</f>
        <v>0.53676609234670924</v>
      </c>
      <c r="T253" s="13">
        <f>(E$10/T252^2)/(1+(E$10*SIGMA_ZETA_1/N_5)*(T251/d^2)^2)</f>
        <v>0.54182325461404501</v>
      </c>
      <c r="U253" s="13">
        <f>(F$10/U252^2)/(1+(F$10*SIGMA_ZETA_1/N_5)*(U251/d^2)^2)</f>
        <v>0.54737206752877421</v>
      </c>
      <c r="V253" s="13">
        <f>(G$10/V252^2)/(1+(G$10*SIGMA_ZETA_1/N_5)*(V251/d^2)^2)</f>
        <v>0.55343118123608093</v>
      </c>
    </row>
    <row r="254" spans="1:22" ht="14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"/>
      <c r="N254" s="1"/>
      <c r="O254" s="1"/>
      <c r="P254" s="2" t="s">
        <v>33</v>
      </c>
      <c r="Q254" s="2">
        <v>12</v>
      </c>
      <c r="R254" s="2"/>
      <c r="S254" s="13">
        <f>1-(x/(3*F_GAMMA*S253))</f>
        <v>0.84474925946047563</v>
      </c>
      <c r="T254" s="13">
        <f>1-(T$4/(3*F_GAMMA*T253))</f>
        <v>0.84619830798385753</v>
      </c>
      <c r="U254" s="13">
        <f>1-(U$4/(3*F_GAMMA*U253))</f>
        <v>0.84775742447078251</v>
      </c>
      <c r="V254" s="13">
        <f>1-(V$4/(3*F_GAMMA*V253))</f>
        <v>0.84942421721304262</v>
      </c>
    </row>
    <row r="255" spans="1:22" ht="14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"/>
      <c r="N255" s="1"/>
      <c r="O255" s="1"/>
      <c r="P255" s="2" t="s">
        <v>82</v>
      </c>
      <c r="Q255" s="10">
        <v>5</v>
      </c>
      <c r="R255" s="2"/>
      <c r="S255" s="13">
        <f>W/(N_6*S252*S254*SQRT(x*P_1*RHO))</f>
        <v>13.364247998281096</v>
      </c>
      <c r="T255" s="13">
        <f>E$3/(N_6*T252*T254*SQRT(T$4*E$4*E$7))</f>
        <v>14.727443986056704</v>
      </c>
      <c r="U255" s="13">
        <f>F$3/(N_6*U252*U254*SQRT(U$4*F$4*F$7))</f>
        <v>16.15080048364273</v>
      </c>
      <c r="V255" s="13">
        <f>G$3/(N_6*V252*V254*SQRT(V$4*G$4*G$7))</f>
        <v>17.644353226006114</v>
      </c>
    </row>
    <row r="256" spans="1:22" ht="14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"/>
      <c r="N256" s="1"/>
      <c r="O256" s="1"/>
      <c r="P256" s="2" t="s">
        <v>85</v>
      </c>
      <c r="Q256" s="10">
        <v>5</v>
      </c>
      <c r="R256" s="2"/>
      <c r="S256" s="13">
        <f>W/(0.667*N_6*S252*SQRT(F_GAMMA*S253*P_1*RHO))</f>
        <v>11.55111691381564</v>
      </c>
      <c r="T256" s="13">
        <f>E$3/(0.667*N_6*T252*SQRT(F_GAMMA*T253*E$4*E$7))</f>
        <v>12.691556348759047</v>
      </c>
      <c r="U256" s="13">
        <f>F$3/(0.667*N_6*U252*SQRT(F_GAMMA*U253*F$4*F$7))</f>
        <v>13.872940024975586</v>
      </c>
      <c r="V256" s="13">
        <f>G$3/(0.667*N_6*V252*SQRT(F_GAMMA*V253*G$4*G$7))</f>
        <v>15.102287732384166</v>
      </c>
    </row>
    <row r="257" spans="1:22" ht="14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"/>
      <c r="N257" s="1"/>
      <c r="O257" s="1"/>
      <c r="P257" s="2" t="s">
        <v>87</v>
      </c>
      <c r="Q257" s="10">
        <v>10</v>
      </c>
      <c r="R257" s="2"/>
      <c r="S257" s="13">
        <f>F_GAMMA*S253</f>
        <v>0.53676609234670924</v>
      </c>
      <c r="T257" s="13">
        <f>F_GAMMA*T253</f>
        <v>0.54182325461404501</v>
      </c>
      <c r="U257" s="13">
        <f>F_GAMMA*U253</f>
        <v>0.54737206752877421</v>
      </c>
      <c r="V257" s="13">
        <f>F_GAMMA*V253</f>
        <v>0.55343118123608093</v>
      </c>
    </row>
    <row r="258" spans="1:22" ht="14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"/>
      <c r="N258" s="1"/>
      <c r="O258" s="1"/>
      <c r="P258" s="2" t="s">
        <v>46</v>
      </c>
      <c r="Q258" s="10"/>
      <c r="R258" s="1"/>
      <c r="S258" s="13">
        <f>IF(S$4&lt;S257,S255,S256)</f>
        <v>13.364247998281096</v>
      </c>
      <c r="T258" s="13">
        <f>IF(T$4&lt;T257,T255,T256)</f>
        <v>14.727443986056704</v>
      </c>
      <c r="U258" s="13">
        <f>IF(U$4&lt;U257,U255,U256)</f>
        <v>16.15080048364273</v>
      </c>
      <c r="V258" s="13">
        <f>IF(V$4&lt;V257,V255,V256)</f>
        <v>17.644353226006114</v>
      </c>
    </row>
    <row r="259" spans="1:22" ht="14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"/>
      <c r="N259" s="1"/>
      <c r="O259" s="1"/>
      <c r="P259" s="2"/>
      <c r="Q259" s="2"/>
      <c r="R259" s="2"/>
      <c r="S259" s="13"/>
      <c r="T259" s="13"/>
      <c r="U259" s="13"/>
      <c r="V259" s="13"/>
    </row>
    <row r="260" spans="1:22" ht="14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"/>
      <c r="N260" s="1"/>
      <c r="O260" s="1"/>
      <c r="P260" s="2" t="s">
        <v>73</v>
      </c>
      <c r="Q260" s="1"/>
      <c r="R260" s="2"/>
      <c r="S260" s="13">
        <f>S258</f>
        <v>13.364247998281096</v>
      </c>
      <c r="T260" s="13">
        <f>T258</f>
        <v>14.727443986056704</v>
      </c>
      <c r="U260" s="13">
        <f>U258</f>
        <v>16.15080048364273</v>
      </c>
      <c r="V260" s="13">
        <f>V258</f>
        <v>17.644353226006114</v>
      </c>
    </row>
    <row r="261" spans="1:22" ht="14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"/>
      <c r="N261" s="1"/>
      <c r="O261" s="1"/>
      <c r="P261" s="2" t="s">
        <v>76</v>
      </c>
      <c r="Q261" s="2">
        <v>15</v>
      </c>
      <c r="R261" s="2"/>
      <c r="S261" s="13">
        <f>1/(SQRT(1+(SIGMA_ZETA/N_2)*(S260/d^2)^2))</f>
        <v>0.9247683976018245</v>
      </c>
      <c r="T261" s="13">
        <f>1/(SQRT(1+(SIGMA_ZETA/N_2)*(T260/d^2)^2))</f>
        <v>0.91073841139447376</v>
      </c>
      <c r="U261" s="13">
        <f>1/(SQRT(1+(SIGMA_ZETA/N_2)*(U260/d^2)^2))</f>
        <v>0.8953972402815501</v>
      </c>
      <c r="V261" s="13">
        <f>1/(SQRT(1+(SIGMA_ZETA/N_2)*(V260/d^2)^2))</f>
        <v>0.87870039592491533</v>
      </c>
    </row>
    <row r="262" spans="1:22" ht="14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"/>
      <c r="N262" s="1"/>
      <c r="O262" s="1"/>
      <c r="P262" s="2" t="s">
        <v>79</v>
      </c>
      <c r="Q262" s="10">
        <v>22</v>
      </c>
      <c r="R262" s="2"/>
      <c r="S262" s="13">
        <f>(x_T/S261^2)/(1+(x_T*SIGMA_ZETA_1/N_5)*(S260/d^2)^2)</f>
        <v>0.53676609234670924</v>
      </c>
      <c r="T262" s="13">
        <f>(E$10/T261^2)/(1+(E$10*SIGMA_ZETA_1/N_5)*(T260/d^2)^2)</f>
        <v>0.54182325461404501</v>
      </c>
      <c r="U262" s="13">
        <f>(F$10/U261^2)/(1+(F$10*SIGMA_ZETA_1/N_5)*(U260/d^2)^2)</f>
        <v>0.54737206752877421</v>
      </c>
      <c r="V262" s="13">
        <f>(G$10/V261^2)/(1+(G$10*SIGMA_ZETA_1/N_5)*(V260/d^2)^2)</f>
        <v>0.55343118123608093</v>
      </c>
    </row>
    <row r="263" spans="1:22" ht="14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"/>
      <c r="N263" s="1"/>
      <c r="O263" s="1"/>
      <c r="P263" s="2" t="s">
        <v>33</v>
      </c>
      <c r="Q263" s="2">
        <v>12</v>
      </c>
      <c r="R263" s="2"/>
      <c r="S263" s="13">
        <f>1-(x/(3*F_GAMMA*S262))</f>
        <v>0.84474925946047563</v>
      </c>
      <c r="T263" s="13">
        <f>1-(T$4/(3*F_GAMMA*T262))</f>
        <v>0.84619830798385753</v>
      </c>
      <c r="U263" s="13">
        <f>1-(U$4/(3*F_GAMMA*U262))</f>
        <v>0.84775742447078251</v>
      </c>
      <c r="V263" s="13">
        <f>1-(V$4/(3*F_GAMMA*V262))</f>
        <v>0.84942421721304262</v>
      </c>
    </row>
    <row r="264" spans="1:22" ht="14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"/>
      <c r="N264" s="1"/>
      <c r="O264" s="1"/>
      <c r="P264" s="2" t="s">
        <v>82</v>
      </c>
      <c r="Q264" s="10">
        <v>5</v>
      </c>
      <c r="R264" s="2"/>
      <c r="S264" s="13">
        <f>W/(N_6*S261*S263*SQRT(x*P_1*RHO))</f>
        <v>13.364247998281096</v>
      </c>
      <c r="T264" s="13">
        <f>E$3/(N_6*T261*T263*SQRT(T$4*E$4*E$7))</f>
        <v>14.727443986056704</v>
      </c>
      <c r="U264" s="13">
        <f>F$3/(N_6*U261*U263*SQRT(U$4*F$4*F$7))</f>
        <v>16.15080048364273</v>
      </c>
      <c r="V264" s="13">
        <f>G$3/(N_6*V261*V263*SQRT(V$4*G$4*G$7))</f>
        <v>17.644353226006114</v>
      </c>
    </row>
    <row r="265" spans="1:22" ht="14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"/>
      <c r="N265" s="1"/>
      <c r="O265" s="1"/>
      <c r="P265" s="2" t="s">
        <v>85</v>
      </c>
      <c r="Q265" s="10">
        <v>5</v>
      </c>
      <c r="R265" s="2"/>
      <c r="S265" s="13">
        <f>W/(0.667*N_6*S261*SQRT(F_GAMMA*S262*P_1*RHO))</f>
        <v>11.55111691381564</v>
      </c>
      <c r="T265" s="13">
        <f>E$3/(0.667*N_6*T261*SQRT(F_GAMMA*T262*E$4*E$7))</f>
        <v>12.691556348759047</v>
      </c>
      <c r="U265" s="13">
        <f>F$3/(0.667*N_6*U261*SQRT(F_GAMMA*U262*F$4*F$7))</f>
        <v>13.872940024975586</v>
      </c>
      <c r="V265" s="13">
        <f>G$3/(0.667*N_6*V261*SQRT(F_GAMMA*V262*G$4*G$7))</f>
        <v>15.102287732384166</v>
      </c>
    </row>
    <row r="266" spans="1:22" ht="14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"/>
      <c r="N266" s="1"/>
      <c r="O266" s="1"/>
      <c r="P266" s="2" t="s">
        <v>87</v>
      </c>
      <c r="Q266" s="10">
        <v>10</v>
      </c>
      <c r="R266" s="2"/>
      <c r="S266" s="13">
        <f>F_GAMMA*S262</f>
        <v>0.53676609234670924</v>
      </c>
      <c r="T266" s="13">
        <f>F_GAMMA*T262</f>
        <v>0.54182325461404501</v>
      </c>
      <c r="U266" s="13">
        <f>F_GAMMA*U262</f>
        <v>0.54737206752877421</v>
      </c>
      <c r="V266" s="13">
        <f>F_GAMMA*V262</f>
        <v>0.55343118123608093</v>
      </c>
    </row>
    <row r="267" spans="1:22" ht="14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"/>
      <c r="N267" s="1"/>
      <c r="O267" s="1"/>
      <c r="P267" s="2" t="s">
        <v>46</v>
      </c>
      <c r="Q267" s="10"/>
      <c r="R267" s="1"/>
      <c r="S267" s="13">
        <f>IF(S$4&lt;S266,S264,S265)</f>
        <v>13.364247998281096</v>
      </c>
      <c r="T267" s="13">
        <f>IF(T$4&lt;T266,T264,T265)</f>
        <v>14.727443986056704</v>
      </c>
      <c r="U267" s="13">
        <f>IF(U$4&lt;U266,U264,U265)</f>
        <v>16.15080048364273</v>
      </c>
      <c r="V267" s="13">
        <f>IF(V$4&lt;V266,V264,V265)</f>
        <v>17.644353226006114</v>
      </c>
    </row>
    <row r="268" spans="1:22" ht="14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"/>
      <c r="N268" s="1"/>
      <c r="O268" s="1"/>
      <c r="P268" s="2"/>
      <c r="Q268" s="10"/>
      <c r="R268" s="1"/>
      <c r="S268" s="13"/>
      <c r="T268" s="13"/>
      <c r="U268" s="13"/>
      <c r="V268" s="13"/>
    </row>
    <row r="269" spans="1:22" ht="14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"/>
      <c r="N269" s="1"/>
      <c r="O269" s="1"/>
      <c r="P269" s="2" t="s">
        <v>73</v>
      </c>
      <c r="Q269" s="1"/>
      <c r="R269" s="2"/>
      <c r="S269" s="13">
        <f>S267</f>
        <v>13.364247998281096</v>
      </c>
      <c r="T269" s="13">
        <f>T267</f>
        <v>14.727443986056704</v>
      </c>
      <c r="U269" s="13">
        <f>U267</f>
        <v>16.15080048364273</v>
      </c>
      <c r="V269" s="13">
        <f>V267</f>
        <v>17.644353226006114</v>
      </c>
    </row>
    <row r="270" spans="1:22" ht="14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"/>
      <c r="N270" s="1"/>
      <c r="O270" s="1"/>
      <c r="P270" s="2" t="s">
        <v>76</v>
      </c>
      <c r="Q270" s="2">
        <v>15</v>
      </c>
      <c r="R270" s="2"/>
      <c r="S270" s="13">
        <f>1/(SQRT(1+(SIGMA_ZETA/N_2)*(S269/d^2)^2))</f>
        <v>0.9247683976018245</v>
      </c>
      <c r="T270" s="13">
        <f>1/(SQRT(1+(SIGMA_ZETA/N_2)*(T269/d^2)^2))</f>
        <v>0.91073841139447376</v>
      </c>
      <c r="U270" s="13">
        <f>1/(SQRT(1+(SIGMA_ZETA/N_2)*(U269/d^2)^2))</f>
        <v>0.8953972402815501</v>
      </c>
      <c r="V270" s="13">
        <f>1/(SQRT(1+(SIGMA_ZETA/N_2)*(V269/d^2)^2))</f>
        <v>0.87870039592491533</v>
      </c>
    </row>
    <row r="271" spans="1:22" ht="14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"/>
      <c r="N271" s="1"/>
      <c r="O271" s="1"/>
      <c r="P271" s="2" t="s">
        <v>79</v>
      </c>
      <c r="Q271" s="10">
        <v>22</v>
      </c>
      <c r="R271" s="2"/>
      <c r="S271" s="13">
        <f>(x_T/S270^2)/(1+(x_T*SIGMA_ZETA_1/N_5)*(S269/d^2)^2)</f>
        <v>0.53676609234670924</v>
      </c>
      <c r="T271" s="13">
        <f>(E$10/T270^2)/(1+(E$10*SIGMA_ZETA_1/N_5)*(T269/d^2)^2)</f>
        <v>0.54182325461404501</v>
      </c>
      <c r="U271" s="13">
        <f>(F$10/U270^2)/(1+(F$10*SIGMA_ZETA_1/N_5)*(U269/d^2)^2)</f>
        <v>0.54737206752877421</v>
      </c>
      <c r="V271" s="13">
        <f>(G$10/V270^2)/(1+(G$10*SIGMA_ZETA_1/N_5)*(V269/d^2)^2)</f>
        <v>0.55343118123608093</v>
      </c>
    </row>
    <row r="272" spans="1:22" ht="14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"/>
      <c r="N272" s="1"/>
      <c r="O272" s="1"/>
      <c r="P272" s="2" t="s">
        <v>33</v>
      </c>
      <c r="Q272" s="2">
        <v>12</v>
      </c>
      <c r="R272" s="2"/>
      <c r="S272" s="13">
        <f>1-(x/(3*F_GAMMA*S271))</f>
        <v>0.84474925946047563</v>
      </c>
      <c r="T272" s="13">
        <f>1-(T$4/(3*F_GAMMA*T271))</f>
        <v>0.84619830798385753</v>
      </c>
      <c r="U272" s="13">
        <f>1-(U$4/(3*F_GAMMA*U271))</f>
        <v>0.84775742447078251</v>
      </c>
      <c r="V272" s="13">
        <f>1-(V$4/(3*F_GAMMA*V271))</f>
        <v>0.84942421721304262</v>
      </c>
    </row>
    <row r="273" spans="1:22" ht="14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"/>
      <c r="N273" s="1"/>
      <c r="O273" s="1"/>
      <c r="P273" s="2" t="s">
        <v>82</v>
      </c>
      <c r="Q273" s="10">
        <v>5</v>
      </c>
      <c r="R273" s="2"/>
      <c r="S273" s="13">
        <f>W/(N_6*S270*S272*SQRT(x*P_1*RHO))</f>
        <v>13.364247998281096</v>
      </c>
      <c r="T273" s="13">
        <f>E$3/(N_6*T270*T272*SQRT(T$4*E$4*E$7))</f>
        <v>14.727443986056704</v>
      </c>
      <c r="U273" s="13">
        <f>F$3/(N_6*U270*U272*SQRT(U$4*F$4*F$7))</f>
        <v>16.15080048364273</v>
      </c>
      <c r="V273" s="13">
        <f>G$3/(N_6*V270*V272*SQRT(V$4*G$4*G$7))</f>
        <v>17.644353226006114</v>
      </c>
    </row>
    <row r="274" spans="1:22" ht="14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"/>
      <c r="N274" s="1"/>
      <c r="O274" s="1"/>
      <c r="P274" s="2" t="s">
        <v>85</v>
      </c>
      <c r="Q274" s="10">
        <v>5</v>
      </c>
      <c r="R274" s="2"/>
      <c r="S274" s="13">
        <f>W/(0.667*N_6*S270*SQRT(F_GAMMA*S271*P_1*RHO))</f>
        <v>11.55111691381564</v>
      </c>
      <c r="T274" s="13">
        <f>E$3/(0.667*N_6*T270*SQRT(F_GAMMA*T271*E$4*E$7))</f>
        <v>12.691556348759047</v>
      </c>
      <c r="U274" s="13">
        <f>F$3/(0.667*N_6*U270*SQRT(F_GAMMA*U271*F$4*F$7))</f>
        <v>13.872940024975586</v>
      </c>
      <c r="V274" s="13">
        <f>G$3/(0.667*N_6*V270*SQRT(F_GAMMA*V271*G$4*G$7))</f>
        <v>15.102287732384166</v>
      </c>
    </row>
    <row r="275" spans="1:22" ht="14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"/>
      <c r="N275" s="1"/>
      <c r="O275" s="1"/>
      <c r="P275" s="2" t="s">
        <v>87</v>
      </c>
      <c r="Q275" s="10">
        <v>10</v>
      </c>
      <c r="R275" s="2"/>
      <c r="S275" s="13">
        <f>F_GAMMA*S271</f>
        <v>0.53676609234670924</v>
      </c>
      <c r="T275" s="13">
        <f>F_GAMMA*T271</f>
        <v>0.54182325461404501</v>
      </c>
      <c r="U275" s="13">
        <f>F_GAMMA*U271</f>
        <v>0.54737206752877421</v>
      </c>
      <c r="V275" s="13">
        <f>F_GAMMA*V271</f>
        <v>0.55343118123608093</v>
      </c>
    </row>
    <row r="276" spans="1:22" ht="14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"/>
      <c r="N276" s="1"/>
      <c r="O276" s="1"/>
      <c r="P276" s="2" t="s">
        <v>46</v>
      </c>
      <c r="Q276" s="10"/>
      <c r="R276" s="1"/>
      <c r="S276" s="13">
        <f>IF(S$4&lt;S275,S273,S274)</f>
        <v>13.364247998281096</v>
      </c>
      <c r="T276" s="13">
        <f>IF(T$4&lt;T275,T273,T274)</f>
        <v>14.727443986056704</v>
      </c>
      <c r="U276" s="13">
        <f>IF(U$4&lt;U275,U273,U274)</f>
        <v>16.15080048364273</v>
      </c>
      <c r="V276" s="13">
        <f>IF(V$4&lt;V275,V273,V274)</f>
        <v>17.644353226006114</v>
      </c>
    </row>
    <row r="277" spans="1:22" ht="14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"/>
      <c r="N277" s="1"/>
      <c r="O277" s="1"/>
      <c r="P277" s="2"/>
      <c r="Q277" s="2"/>
      <c r="R277" s="1"/>
      <c r="S277" s="13"/>
      <c r="T277" s="13"/>
      <c r="U277" s="13"/>
      <c r="V277" s="13"/>
    </row>
    <row r="278" spans="1:22" ht="14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"/>
      <c r="N278" s="1"/>
      <c r="O278" s="1"/>
      <c r="P278" s="2" t="s">
        <v>73</v>
      </c>
      <c r="Q278" s="1"/>
      <c r="R278" s="2"/>
      <c r="S278" s="13">
        <f>S276</f>
        <v>13.364247998281096</v>
      </c>
      <c r="T278" s="13">
        <f>T276</f>
        <v>14.727443986056704</v>
      </c>
      <c r="U278" s="13">
        <f>U276</f>
        <v>16.15080048364273</v>
      </c>
      <c r="V278" s="13">
        <f>V276</f>
        <v>17.644353226006114</v>
      </c>
    </row>
    <row r="279" spans="1:22" ht="14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"/>
      <c r="N279" s="1"/>
      <c r="O279" s="1"/>
      <c r="P279" s="2" t="s">
        <v>76</v>
      </c>
      <c r="Q279" s="2">
        <v>15</v>
      </c>
      <c r="R279" s="2"/>
      <c r="S279" s="13">
        <f>1/(SQRT(1+(SIGMA_ZETA/N_2)*(S278/d^2)^2))</f>
        <v>0.9247683976018245</v>
      </c>
      <c r="T279" s="13">
        <f>1/(SQRT(1+(SIGMA_ZETA/N_2)*(T278/d^2)^2))</f>
        <v>0.91073841139447376</v>
      </c>
      <c r="U279" s="13">
        <f>1/(SQRT(1+(SIGMA_ZETA/N_2)*(U278/d^2)^2))</f>
        <v>0.8953972402815501</v>
      </c>
      <c r="V279" s="13">
        <f>1/(SQRT(1+(SIGMA_ZETA/N_2)*(V278/d^2)^2))</f>
        <v>0.87870039592491533</v>
      </c>
    </row>
    <row r="280" spans="1:22" ht="14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"/>
      <c r="N280" s="1"/>
      <c r="O280" s="1"/>
      <c r="P280" s="2" t="s">
        <v>79</v>
      </c>
      <c r="Q280" s="10">
        <v>22</v>
      </c>
      <c r="R280" s="2"/>
      <c r="S280" s="13">
        <f>(x_T/S279^2)/(1+(x_T*SIGMA_ZETA_1/N_5)*(S278/d^2)^2)</f>
        <v>0.53676609234670924</v>
      </c>
      <c r="T280" s="13">
        <f>(E$10/T279^2)/(1+(E$10*SIGMA_ZETA_1/N_5)*(T278/d^2)^2)</f>
        <v>0.54182325461404501</v>
      </c>
      <c r="U280" s="13">
        <f>(F$10/U279^2)/(1+(F$10*SIGMA_ZETA_1/N_5)*(U278/d^2)^2)</f>
        <v>0.54737206752877421</v>
      </c>
      <c r="V280" s="13">
        <f>(G$10/V279^2)/(1+(G$10*SIGMA_ZETA_1/N_5)*(V278/d^2)^2)</f>
        <v>0.55343118123608093</v>
      </c>
    </row>
    <row r="281" spans="1:22" ht="14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"/>
      <c r="N281" s="1"/>
      <c r="O281" s="1"/>
      <c r="P281" s="2" t="s">
        <v>33</v>
      </c>
      <c r="Q281" s="2">
        <v>12</v>
      </c>
      <c r="R281" s="2"/>
      <c r="S281" s="13">
        <f>1-(x/(3*F_GAMMA*S280))</f>
        <v>0.84474925946047563</v>
      </c>
      <c r="T281" s="13">
        <f>1-(T$4/(3*F_GAMMA*T280))</f>
        <v>0.84619830798385753</v>
      </c>
      <c r="U281" s="13">
        <f>1-(U$4/(3*F_GAMMA*U280))</f>
        <v>0.84775742447078251</v>
      </c>
      <c r="V281" s="13">
        <f>1-(V$4/(3*F_GAMMA*V280))</f>
        <v>0.84942421721304262</v>
      </c>
    </row>
    <row r="282" spans="1:22" ht="14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"/>
      <c r="N282" s="1"/>
      <c r="O282" s="1"/>
      <c r="P282" s="2" t="s">
        <v>82</v>
      </c>
      <c r="Q282" s="10">
        <v>5</v>
      </c>
      <c r="R282" s="2"/>
      <c r="S282" s="13">
        <f>W/(N_6*S279*S281*SQRT(x*P_1*RHO))</f>
        <v>13.364247998281096</v>
      </c>
      <c r="T282" s="13">
        <f>E$3/(N_6*T279*T281*SQRT(T$4*E$4*E$7))</f>
        <v>14.727443986056704</v>
      </c>
      <c r="U282" s="13">
        <f>F$3/(N_6*U279*U281*SQRT(U$4*F$4*F$7))</f>
        <v>16.15080048364273</v>
      </c>
      <c r="V282" s="13">
        <f>G$3/(N_6*V279*V281*SQRT(V$4*G$4*G$7))</f>
        <v>17.644353226006114</v>
      </c>
    </row>
    <row r="283" spans="1:22" ht="14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"/>
      <c r="N283" s="1"/>
      <c r="O283" s="1"/>
      <c r="P283" s="2" t="s">
        <v>85</v>
      </c>
      <c r="Q283" s="10">
        <v>5</v>
      </c>
      <c r="R283" s="2"/>
      <c r="S283" s="13">
        <f>W/(0.667*N_6*S279*SQRT(F_GAMMA*S280*P_1*RHO))</f>
        <v>11.55111691381564</v>
      </c>
      <c r="T283" s="13">
        <f>E$3/(0.667*N_6*T279*SQRT(F_GAMMA*T280*E$4*E$7))</f>
        <v>12.691556348759047</v>
      </c>
      <c r="U283" s="13">
        <f>F$3/(0.667*N_6*U279*SQRT(F_GAMMA*U280*F$4*F$7))</f>
        <v>13.872940024975586</v>
      </c>
      <c r="V283" s="13">
        <f>G$3/(0.667*N_6*V279*SQRT(F_GAMMA*V280*G$4*G$7))</f>
        <v>15.102287732384166</v>
      </c>
    </row>
    <row r="284" spans="1:22" ht="14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"/>
      <c r="N284" s="1"/>
      <c r="O284" s="1"/>
      <c r="P284" s="2" t="s">
        <v>87</v>
      </c>
      <c r="Q284" s="10">
        <v>10</v>
      </c>
      <c r="R284" s="2"/>
      <c r="S284" s="13">
        <f>F_GAMMA*S280</f>
        <v>0.53676609234670924</v>
      </c>
      <c r="T284" s="13">
        <f>F_GAMMA*T280</f>
        <v>0.54182325461404501</v>
      </c>
      <c r="U284" s="13">
        <f>F_GAMMA*U280</f>
        <v>0.54737206752877421</v>
      </c>
      <c r="V284" s="13">
        <f>F_GAMMA*V280</f>
        <v>0.55343118123608093</v>
      </c>
    </row>
    <row r="285" spans="1:22" ht="14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"/>
      <c r="N285" s="1"/>
      <c r="O285" s="1"/>
      <c r="P285" s="2" t="s">
        <v>46</v>
      </c>
      <c r="Q285" s="10"/>
      <c r="R285" s="1"/>
      <c r="S285" s="13">
        <f>IF(S$4&lt;S284,S282,S283)</f>
        <v>13.364247998281096</v>
      </c>
      <c r="T285" s="13">
        <f>IF(T$4&lt;T284,T282,T283)</f>
        <v>14.727443986056704</v>
      </c>
      <c r="U285" s="13">
        <f>IF(U$4&lt;U284,U282,U283)</f>
        <v>16.15080048364273</v>
      </c>
      <c r="V285" s="13">
        <f>IF(V$4&lt;V284,V282,V283)</f>
        <v>17.644353226006114</v>
      </c>
    </row>
    <row r="286" spans="1:22" ht="14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"/>
      <c r="N286" s="1"/>
      <c r="O286" s="1"/>
      <c r="P286" s="2"/>
      <c r="Q286" s="1"/>
      <c r="R286" s="1"/>
      <c r="S286" s="13"/>
      <c r="T286" s="13"/>
      <c r="U286" s="13"/>
      <c r="V286" s="13"/>
    </row>
    <row r="287" spans="1:22" ht="14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"/>
      <c r="N287" s="1"/>
      <c r="O287" s="1"/>
      <c r="P287" s="2" t="s">
        <v>73</v>
      </c>
      <c r="Q287" s="1"/>
      <c r="R287" s="2"/>
      <c r="S287" s="13">
        <f>S285</f>
        <v>13.364247998281096</v>
      </c>
      <c r="T287" s="13">
        <f>T285</f>
        <v>14.727443986056704</v>
      </c>
      <c r="U287" s="13">
        <f>U285</f>
        <v>16.15080048364273</v>
      </c>
      <c r="V287" s="13">
        <f>V285</f>
        <v>17.644353226006114</v>
      </c>
    </row>
    <row r="288" spans="1:22" ht="14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"/>
      <c r="N288" s="1"/>
      <c r="O288" s="1"/>
      <c r="P288" s="2" t="s">
        <v>76</v>
      </c>
      <c r="Q288" s="2">
        <v>15</v>
      </c>
      <c r="R288" s="2"/>
      <c r="S288" s="13">
        <f>1/(SQRT(1+(SIGMA_ZETA/N_2)*(S287/d^2)^2))</f>
        <v>0.9247683976018245</v>
      </c>
      <c r="T288" s="13">
        <f>1/(SQRT(1+(SIGMA_ZETA/N_2)*(T287/d^2)^2))</f>
        <v>0.91073841139447376</v>
      </c>
      <c r="U288" s="13">
        <f>1/(SQRT(1+(SIGMA_ZETA/N_2)*(U287/d^2)^2))</f>
        <v>0.8953972402815501</v>
      </c>
      <c r="V288" s="13">
        <f>1/(SQRT(1+(SIGMA_ZETA/N_2)*(V287/d^2)^2))</f>
        <v>0.87870039592491533</v>
      </c>
    </row>
    <row r="289" spans="1:22" ht="14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"/>
      <c r="N289" s="1"/>
      <c r="O289" s="1"/>
      <c r="P289" s="2" t="s">
        <v>79</v>
      </c>
      <c r="Q289" s="10">
        <v>22</v>
      </c>
      <c r="R289" s="2"/>
      <c r="S289" s="13">
        <f>(x_T/S288^2)/(1+(x_T*SIGMA_ZETA_1/N_5)*(S287/d^2)^2)</f>
        <v>0.53676609234670924</v>
      </c>
      <c r="T289" s="13">
        <f>(E$10/T288^2)/(1+(E$10*SIGMA_ZETA_1/N_5)*(T287/d^2)^2)</f>
        <v>0.54182325461404501</v>
      </c>
      <c r="U289" s="13">
        <f>(F$10/U288^2)/(1+(F$10*SIGMA_ZETA_1/N_5)*(U287/d^2)^2)</f>
        <v>0.54737206752877421</v>
      </c>
      <c r="V289" s="13">
        <f>(G$10/V288^2)/(1+(G$10*SIGMA_ZETA_1/N_5)*(V287/d^2)^2)</f>
        <v>0.55343118123608093</v>
      </c>
    </row>
    <row r="290" spans="1:22" ht="14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"/>
      <c r="N290" s="1"/>
      <c r="O290" s="1"/>
      <c r="P290" s="2" t="s">
        <v>33</v>
      </c>
      <c r="Q290" s="2">
        <v>12</v>
      </c>
      <c r="R290" s="2"/>
      <c r="S290" s="13">
        <f>1-(x/(3*F_GAMMA*S289))</f>
        <v>0.84474925946047563</v>
      </c>
      <c r="T290" s="13">
        <f>1-(T$4/(3*F_GAMMA*T289))</f>
        <v>0.84619830798385753</v>
      </c>
      <c r="U290" s="13">
        <f>1-(U$4/(3*F_GAMMA*U289))</f>
        <v>0.84775742447078251</v>
      </c>
      <c r="V290" s="13">
        <f>1-(V$4/(3*F_GAMMA*V289))</f>
        <v>0.84942421721304262</v>
      </c>
    </row>
    <row r="291" spans="1:22" ht="14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"/>
      <c r="N291" s="1"/>
      <c r="O291" s="1"/>
      <c r="P291" s="2" t="s">
        <v>82</v>
      </c>
      <c r="Q291" s="10">
        <v>5</v>
      </c>
      <c r="R291" s="2"/>
      <c r="S291" s="13">
        <f>W/(N_6*S288*S290*SQRT(x*P_1*RHO))</f>
        <v>13.364247998281096</v>
      </c>
      <c r="T291" s="13">
        <f>E$3/(N_6*T288*T290*SQRT(T$4*E$4*E$7))</f>
        <v>14.727443986056704</v>
      </c>
      <c r="U291" s="13">
        <f>F$3/(N_6*U288*U290*SQRT(U$4*F$4*F$7))</f>
        <v>16.15080048364273</v>
      </c>
      <c r="V291" s="13">
        <f>G$3/(N_6*V288*V290*SQRT(V$4*G$4*G$7))</f>
        <v>17.644353226006114</v>
      </c>
    </row>
    <row r="292" spans="1:22" ht="14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"/>
      <c r="N292" s="1"/>
      <c r="O292" s="1"/>
      <c r="P292" s="2" t="s">
        <v>85</v>
      </c>
      <c r="Q292" s="10">
        <v>5</v>
      </c>
      <c r="R292" s="2"/>
      <c r="S292" s="13">
        <f>W/(0.667*N_6*S288*SQRT(F_GAMMA*S289*P_1*RHO))</f>
        <v>11.55111691381564</v>
      </c>
      <c r="T292" s="13">
        <f>E$3/(0.667*N_6*T288*SQRT(F_GAMMA*T289*E$4*E$7))</f>
        <v>12.691556348759047</v>
      </c>
      <c r="U292" s="13">
        <f>F$3/(0.667*N_6*U288*SQRT(F_GAMMA*U289*F$4*F$7))</f>
        <v>13.872940024975586</v>
      </c>
      <c r="V292" s="13">
        <f>G$3/(0.667*N_6*V288*SQRT(F_GAMMA*V289*G$4*G$7))</f>
        <v>15.102287732384166</v>
      </c>
    </row>
    <row r="293" spans="1:22" ht="14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"/>
      <c r="N293" s="1"/>
      <c r="O293" s="1"/>
      <c r="P293" s="2" t="s">
        <v>87</v>
      </c>
      <c r="Q293" s="10">
        <v>10</v>
      </c>
      <c r="R293" s="2"/>
      <c r="S293" s="13">
        <f>F_GAMMA*S289</f>
        <v>0.53676609234670924</v>
      </c>
      <c r="T293" s="13">
        <f>F_GAMMA*T289</f>
        <v>0.54182325461404501</v>
      </c>
      <c r="U293" s="13">
        <f>F_GAMMA*U289</f>
        <v>0.54737206752877421</v>
      </c>
      <c r="V293" s="13">
        <f>F_GAMMA*V289</f>
        <v>0.55343118123608093</v>
      </c>
    </row>
    <row r="294" spans="1:22" ht="14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"/>
      <c r="N294" s="1"/>
      <c r="O294" s="1"/>
      <c r="P294" s="2" t="s">
        <v>46</v>
      </c>
      <c r="Q294" s="10"/>
      <c r="R294" s="1"/>
      <c r="S294" s="13">
        <f>IF(S$4&lt;S293,S291,S292)</f>
        <v>13.364247998281096</v>
      </c>
      <c r="T294" s="13">
        <f>IF(T$4&lt;T293,T291,T292)</f>
        <v>14.727443986056704</v>
      </c>
      <c r="U294" s="13">
        <f>IF(U$4&lt;U293,U291,U292)</f>
        <v>16.15080048364273</v>
      </c>
      <c r="V294" s="13">
        <f>IF(V$4&lt;V293,V291,V292)</f>
        <v>17.644353226006114</v>
      </c>
    </row>
    <row r="295" spans="1:22" ht="14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"/>
      <c r="N295" s="1"/>
      <c r="O295" s="1"/>
      <c r="P295" s="1"/>
      <c r="Q295" s="1"/>
      <c r="R295" s="1"/>
      <c r="S295" s="8"/>
      <c r="T295" s="8"/>
      <c r="U295" s="8"/>
      <c r="V295" s="8"/>
    </row>
    <row r="296" spans="1:22" ht="14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"/>
      <c r="N296" s="1"/>
      <c r="O296" s="1"/>
      <c r="P296" s="2" t="s">
        <v>73</v>
      </c>
      <c r="Q296" s="1"/>
      <c r="R296" s="2"/>
      <c r="S296" s="13">
        <f>S294</f>
        <v>13.364247998281096</v>
      </c>
      <c r="T296" s="13">
        <f>T294</f>
        <v>14.727443986056704</v>
      </c>
      <c r="U296" s="13">
        <f>U294</f>
        <v>16.15080048364273</v>
      </c>
      <c r="V296" s="13">
        <f>V294</f>
        <v>17.644353226006114</v>
      </c>
    </row>
    <row r="297" spans="1:22" ht="14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"/>
      <c r="N297" s="1"/>
      <c r="O297" s="1"/>
      <c r="P297" s="2" t="s">
        <v>76</v>
      </c>
      <c r="Q297" s="2">
        <v>15</v>
      </c>
      <c r="R297" s="2"/>
      <c r="S297" s="13">
        <f>1/(SQRT(1+(SIGMA_ZETA/N_2)*(S296/d^2)^2))</f>
        <v>0.9247683976018245</v>
      </c>
      <c r="T297" s="13">
        <f>1/(SQRT(1+(SIGMA_ZETA/N_2)*(T296/d^2)^2))</f>
        <v>0.91073841139447376</v>
      </c>
      <c r="U297" s="13">
        <f>1/(SQRT(1+(SIGMA_ZETA/N_2)*(U296/d^2)^2))</f>
        <v>0.8953972402815501</v>
      </c>
      <c r="V297" s="13">
        <f>1/(SQRT(1+(SIGMA_ZETA/N_2)*(V296/d^2)^2))</f>
        <v>0.87870039592491533</v>
      </c>
    </row>
    <row r="298" spans="1:22" ht="14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"/>
      <c r="N298" s="1"/>
      <c r="O298" s="1"/>
      <c r="P298" s="2" t="s">
        <v>79</v>
      </c>
      <c r="Q298" s="10">
        <v>22</v>
      </c>
      <c r="R298" s="2"/>
      <c r="S298" s="13">
        <f>(x_T/S297^2)/(1+(x_T*SIGMA_ZETA_1/N_5)*(S296/d^2)^2)</f>
        <v>0.53676609234670924</v>
      </c>
      <c r="T298" s="13">
        <f>(E$10/T297^2)/(1+(E$10*SIGMA_ZETA_1/N_5)*(T296/d^2)^2)</f>
        <v>0.54182325461404501</v>
      </c>
      <c r="U298" s="13">
        <f>(F$10/U297^2)/(1+(F$10*SIGMA_ZETA_1/N_5)*(U296/d^2)^2)</f>
        <v>0.54737206752877421</v>
      </c>
      <c r="V298" s="13">
        <f>(G$10/V297^2)/(1+(G$10*SIGMA_ZETA_1/N_5)*(V296/d^2)^2)</f>
        <v>0.55343118123608093</v>
      </c>
    </row>
    <row r="299" spans="1:22" ht="14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"/>
      <c r="N299" s="1"/>
      <c r="O299" s="1"/>
      <c r="P299" s="2" t="s">
        <v>33</v>
      </c>
      <c r="Q299" s="2">
        <v>12</v>
      </c>
      <c r="R299" s="2"/>
      <c r="S299" s="13">
        <f>1-(x/(3*F_GAMMA*S298))</f>
        <v>0.84474925946047563</v>
      </c>
      <c r="T299" s="13">
        <f>1-(T$4/(3*F_GAMMA*T298))</f>
        <v>0.84619830798385753</v>
      </c>
      <c r="U299" s="13">
        <f>1-(U$4/(3*F_GAMMA*U298))</f>
        <v>0.84775742447078251</v>
      </c>
      <c r="V299" s="13">
        <f>1-(V$4/(3*F_GAMMA*V298))</f>
        <v>0.84942421721304262</v>
      </c>
    </row>
    <row r="300" spans="1:22" ht="14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"/>
      <c r="N300" s="1"/>
      <c r="O300" s="1"/>
      <c r="P300" s="2" t="s">
        <v>82</v>
      </c>
      <c r="Q300" s="10">
        <v>5</v>
      </c>
      <c r="R300" s="2"/>
      <c r="S300" s="13">
        <f>W/(N_6*S297*S299*SQRT(x*P_1*RHO))</f>
        <v>13.364247998281096</v>
      </c>
      <c r="T300" s="13">
        <f>E$3/(N_6*T297*T299*SQRT(T$4*E$4*E$7))</f>
        <v>14.727443986056704</v>
      </c>
      <c r="U300" s="13">
        <f>F$3/(N_6*U297*U299*SQRT(U$4*F$4*F$7))</f>
        <v>16.15080048364273</v>
      </c>
      <c r="V300" s="13">
        <f>G$3/(N_6*V297*V299*SQRT(V$4*G$4*G$7))</f>
        <v>17.644353226006114</v>
      </c>
    </row>
    <row r="301" spans="1:22" ht="14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"/>
      <c r="N301" s="1"/>
      <c r="O301" s="1"/>
      <c r="P301" s="2" t="s">
        <v>85</v>
      </c>
      <c r="Q301" s="10">
        <v>5</v>
      </c>
      <c r="R301" s="2"/>
      <c r="S301" s="13">
        <f>W/(0.667*N_6*S297*SQRT(F_GAMMA*S298*P_1*RHO))</f>
        <v>11.55111691381564</v>
      </c>
      <c r="T301" s="13">
        <f>E$3/(0.667*N_6*T297*SQRT(F_GAMMA*T298*E$4*E$7))</f>
        <v>12.691556348759047</v>
      </c>
      <c r="U301" s="13">
        <f>F$3/(0.667*N_6*U297*SQRT(F_GAMMA*U298*F$4*F$7))</f>
        <v>13.872940024975586</v>
      </c>
      <c r="V301" s="13">
        <f>G$3/(0.667*N_6*V297*SQRT(F_GAMMA*V298*G$4*G$7))</f>
        <v>15.102287732384166</v>
      </c>
    </row>
    <row r="302" spans="1:22" ht="14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"/>
      <c r="N302" s="1"/>
      <c r="O302" s="1"/>
      <c r="P302" s="2" t="s">
        <v>87</v>
      </c>
      <c r="Q302" s="10">
        <v>10</v>
      </c>
      <c r="R302" s="2"/>
      <c r="S302" s="13">
        <f>F_GAMMA*S298</f>
        <v>0.53676609234670924</v>
      </c>
      <c r="T302" s="13">
        <f>F_GAMMA*T298</f>
        <v>0.54182325461404501</v>
      </c>
      <c r="U302" s="13">
        <f>F_GAMMA*U298</f>
        <v>0.54737206752877421</v>
      </c>
      <c r="V302" s="13">
        <f>F_GAMMA*V298</f>
        <v>0.55343118123608093</v>
      </c>
    </row>
    <row r="303" spans="1:22" ht="14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"/>
      <c r="N303" s="1"/>
      <c r="O303" s="1"/>
      <c r="P303" s="2" t="s">
        <v>46</v>
      </c>
      <c r="Q303" s="10"/>
      <c r="R303" s="1"/>
      <c r="S303" s="13">
        <f>IF(S$4&lt;S302,S300,S301)</f>
        <v>13.364247998281096</v>
      </c>
      <c r="T303" s="13">
        <f>IF(T$4&lt;T302,T300,T301)</f>
        <v>14.727443986056704</v>
      </c>
      <c r="U303" s="13">
        <f>IF(U$4&lt;U302,U300,U301)</f>
        <v>16.15080048364273</v>
      </c>
      <c r="V303" s="13">
        <f>IF(V$4&lt;V302,V300,V301)</f>
        <v>17.644353226006114</v>
      </c>
    </row>
    <row r="304" spans="1:22" ht="14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"/>
      <c r="N304" s="1"/>
      <c r="O304" s="1"/>
      <c r="P304" s="2"/>
      <c r="Q304" s="10"/>
      <c r="R304" s="1"/>
      <c r="S304" s="13"/>
      <c r="T304" s="13"/>
      <c r="U304" s="13"/>
      <c r="V304" s="13"/>
    </row>
    <row r="305" spans="1:22" ht="14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"/>
      <c r="N305" s="1"/>
      <c r="O305" s="1"/>
      <c r="P305" s="2" t="s">
        <v>73</v>
      </c>
      <c r="Q305" s="1"/>
      <c r="R305" s="2"/>
      <c r="S305" s="13">
        <f>S303</f>
        <v>13.364247998281096</v>
      </c>
      <c r="T305" s="13">
        <f>T303</f>
        <v>14.727443986056704</v>
      </c>
      <c r="U305" s="13">
        <f>U303</f>
        <v>16.15080048364273</v>
      </c>
      <c r="V305" s="13">
        <f>V303</f>
        <v>17.644353226006114</v>
      </c>
    </row>
    <row r="306" spans="1:22" ht="14.25">
      <c r="A306" s="11"/>
      <c r="B306" s="1"/>
      <c r="C306" s="1"/>
      <c r="D306" s="1"/>
      <c r="E306" s="1"/>
      <c r="F306" s="11"/>
      <c r="G306" s="11"/>
      <c r="H306" s="11"/>
      <c r="I306" s="11"/>
      <c r="J306" s="11"/>
      <c r="K306" s="11"/>
      <c r="L306" s="11"/>
      <c r="M306" s="1"/>
      <c r="N306" s="1"/>
      <c r="O306" s="1"/>
      <c r="P306" s="2" t="s">
        <v>76</v>
      </c>
      <c r="Q306" s="2">
        <v>15</v>
      </c>
      <c r="R306" s="2"/>
      <c r="S306" s="13">
        <f>1/(SQRT(1+(SIGMA_ZETA/N_2)*(S305/d^2)^2))</f>
        <v>0.9247683976018245</v>
      </c>
      <c r="T306" s="13">
        <f>1/(SQRT(1+(SIGMA_ZETA/N_2)*(T305/d^2)^2))</f>
        <v>0.91073841139447376</v>
      </c>
      <c r="U306" s="13">
        <f>1/(SQRT(1+(SIGMA_ZETA/N_2)*(U305/d^2)^2))</f>
        <v>0.8953972402815501</v>
      </c>
      <c r="V306" s="13">
        <f>1/(SQRT(1+(SIGMA_ZETA/N_2)*(V305/d^2)^2))</f>
        <v>0.87870039592491533</v>
      </c>
    </row>
    <row r="307" spans="1:22" ht="14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"/>
      <c r="N307" s="1"/>
      <c r="O307" s="1"/>
      <c r="P307" s="2" t="s">
        <v>79</v>
      </c>
      <c r="Q307" s="10">
        <v>22</v>
      </c>
      <c r="R307" s="2"/>
      <c r="S307" s="13">
        <f>(x_T/S306^2)/(1+(x_T*SIGMA_ZETA_1/N_5)*(S305/d^2)^2)</f>
        <v>0.53676609234670924</v>
      </c>
      <c r="T307" s="13">
        <f>(E$10/T306^2)/(1+(E$10*SIGMA_ZETA_1/N_5)*(T305/d^2)^2)</f>
        <v>0.54182325461404501</v>
      </c>
      <c r="U307" s="13">
        <f>(F$10/U306^2)/(1+(F$10*SIGMA_ZETA_1/N_5)*(U305/d^2)^2)</f>
        <v>0.54737206752877421</v>
      </c>
      <c r="V307" s="13">
        <f>(G$10/V306^2)/(1+(G$10*SIGMA_ZETA_1/N_5)*(V305/d^2)^2)</f>
        <v>0.55343118123608093</v>
      </c>
    </row>
    <row r="308" spans="1:22" ht="14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"/>
      <c r="N308" s="1"/>
      <c r="O308" s="1"/>
      <c r="P308" s="2" t="s">
        <v>33</v>
      </c>
      <c r="Q308" s="2">
        <v>12</v>
      </c>
      <c r="R308" s="2"/>
      <c r="S308" s="13">
        <f>1-(x/(3*F_GAMMA*S307))</f>
        <v>0.84474925946047563</v>
      </c>
      <c r="T308" s="13">
        <f>1-(T$4/(3*F_GAMMA*T307))</f>
        <v>0.84619830798385753</v>
      </c>
      <c r="U308" s="13">
        <f>1-(U$4/(3*F_GAMMA*U307))</f>
        <v>0.84775742447078251</v>
      </c>
      <c r="V308" s="13">
        <f>1-(V$4/(3*F_GAMMA*V307))</f>
        <v>0.84942421721304262</v>
      </c>
    </row>
    <row r="309" spans="1:22" ht="14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"/>
      <c r="N309" s="1"/>
      <c r="O309" s="1"/>
      <c r="P309" s="2" t="s">
        <v>82</v>
      </c>
      <c r="Q309" s="10">
        <v>5</v>
      </c>
      <c r="R309" s="2"/>
      <c r="S309" s="13">
        <f>W/(N_6*S306*S308*SQRT(x*P_1*RHO))</f>
        <v>13.364247998281096</v>
      </c>
      <c r="T309" s="13">
        <f>E$3/(N_6*T306*T308*SQRT(T$4*E$4*E$7))</f>
        <v>14.727443986056704</v>
      </c>
      <c r="U309" s="13">
        <f>F$3/(N_6*U306*U308*SQRT(U$4*F$4*F$7))</f>
        <v>16.15080048364273</v>
      </c>
      <c r="V309" s="13">
        <f>G$3/(N_6*V306*V308*SQRT(V$4*G$4*G$7))</f>
        <v>17.644353226006114</v>
      </c>
    </row>
    <row r="310" spans="1:22" ht="14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"/>
      <c r="N310" s="1"/>
      <c r="O310" s="1"/>
      <c r="P310" s="2" t="s">
        <v>85</v>
      </c>
      <c r="Q310" s="10">
        <v>5</v>
      </c>
      <c r="R310" s="2"/>
      <c r="S310" s="13">
        <f>W/(0.667*N_6*S306*SQRT(F_GAMMA*S307*P_1*RHO))</f>
        <v>11.55111691381564</v>
      </c>
      <c r="T310" s="13">
        <f>E$3/(0.667*N_6*T306*SQRT(F_GAMMA*T307*E$4*E$7))</f>
        <v>12.691556348759047</v>
      </c>
      <c r="U310" s="13">
        <f>F$3/(0.667*N_6*U306*SQRT(F_GAMMA*U307*F$4*F$7))</f>
        <v>13.872940024975586</v>
      </c>
      <c r="V310" s="13">
        <f>G$3/(0.667*N_6*V306*SQRT(F_GAMMA*V307*G$4*G$7))</f>
        <v>15.102287732384166</v>
      </c>
    </row>
    <row r="311" spans="1:22" ht="14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"/>
      <c r="N311" s="1"/>
      <c r="O311" s="1"/>
      <c r="P311" s="2" t="s">
        <v>87</v>
      </c>
      <c r="Q311" s="10">
        <v>10</v>
      </c>
      <c r="R311" s="2"/>
      <c r="S311" s="13">
        <f>F_GAMMA*S307</f>
        <v>0.53676609234670924</v>
      </c>
      <c r="T311" s="13">
        <f>F_GAMMA*T307</f>
        <v>0.54182325461404501</v>
      </c>
      <c r="U311" s="13">
        <f>F_GAMMA*U307</f>
        <v>0.54737206752877421</v>
      </c>
      <c r="V311" s="13">
        <f>F_GAMMA*V307</f>
        <v>0.55343118123608093</v>
      </c>
    </row>
    <row r="312" spans="1:22" ht="14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"/>
      <c r="N312" s="1"/>
      <c r="O312" s="1"/>
      <c r="P312" s="2" t="s">
        <v>46</v>
      </c>
      <c r="Q312" s="10"/>
      <c r="R312" s="1"/>
      <c r="S312" s="13">
        <f>IF(S$4&lt;S311,S309,S310)</f>
        <v>13.364247998281096</v>
      </c>
      <c r="T312" s="13">
        <f>IF(T$4&lt;T311,T309,T310)</f>
        <v>14.727443986056704</v>
      </c>
      <c r="U312" s="13">
        <f>IF(U$4&lt;U311,U309,U310)</f>
        <v>16.15080048364273</v>
      </c>
      <c r="V312" s="13">
        <f>IF(V$4&lt;V311,V309,V310)</f>
        <v>17.644353226006114</v>
      </c>
    </row>
    <row r="313" spans="1:22" ht="14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"/>
      <c r="N313" s="1"/>
      <c r="O313" s="1"/>
      <c r="P313" s="2"/>
      <c r="Q313" s="10"/>
      <c r="R313" s="1"/>
      <c r="S313" s="13"/>
      <c r="T313" s="13"/>
      <c r="U313" s="13"/>
      <c r="V313" s="13"/>
    </row>
    <row r="314" spans="1:22" ht="14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"/>
      <c r="N314" s="1"/>
      <c r="O314" s="1"/>
      <c r="P314" s="2" t="s">
        <v>73</v>
      </c>
      <c r="Q314" s="1"/>
      <c r="R314" s="2"/>
      <c r="S314" s="13">
        <f>S312</f>
        <v>13.364247998281096</v>
      </c>
      <c r="T314" s="13">
        <f>T312</f>
        <v>14.727443986056704</v>
      </c>
      <c r="U314" s="13">
        <f>U312</f>
        <v>16.15080048364273</v>
      </c>
      <c r="V314" s="13">
        <f>V312</f>
        <v>17.644353226006114</v>
      </c>
    </row>
    <row r="315" spans="1:22" ht="14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"/>
      <c r="N315" s="1"/>
      <c r="O315" s="1"/>
      <c r="P315" s="2" t="s">
        <v>76</v>
      </c>
      <c r="Q315" s="2">
        <v>15</v>
      </c>
      <c r="R315" s="2"/>
      <c r="S315" s="13">
        <f>1/(SQRT(1+(SIGMA_ZETA/N_2)*(S314/d^2)^2))</f>
        <v>0.9247683976018245</v>
      </c>
      <c r="T315" s="13">
        <f>1/(SQRT(1+(SIGMA_ZETA/N_2)*(T314/d^2)^2))</f>
        <v>0.91073841139447376</v>
      </c>
      <c r="U315" s="13">
        <f>1/(SQRT(1+(SIGMA_ZETA/N_2)*(U314/d^2)^2))</f>
        <v>0.8953972402815501</v>
      </c>
      <c r="V315" s="13">
        <f>1/(SQRT(1+(SIGMA_ZETA/N_2)*(V314/d^2)^2))</f>
        <v>0.87870039592491533</v>
      </c>
    </row>
    <row r="316" spans="1:22" ht="14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"/>
      <c r="N316" s="1"/>
      <c r="O316" s="1"/>
      <c r="P316" s="2" t="s">
        <v>79</v>
      </c>
      <c r="Q316" s="10">
        <v>22</v>
      </c>
      <c r="R316" s="2"/>
      <c r="S316" s="13">
        <f>(x_T/S315^2)/(1+(x_T*SIGMA_ZETA_1/N_5)*(S314/d^2)^2)</f>
        <v>0.53676609234670924</v>
      </c>
      <c r="T316" s="13">
        <f>(E$10/T315^2)/(1+(E$10*SIGMA_ZETA_1/N_5)*(T314/d^2)^2)</f>
        <v>0.54182325461404501</v>
      </c>
      <c r="U316" s="13">
        <f>(F$10/U315^2)/(1+(F$10*SIGMA_ZETA_1/N_5)*(U314/d^2)^2)</f>
        <v>0.54737206752877421</v>
      </c>
      <c r="V316" s="13">
        <f>(G$10/V315^2)/(1+(G$10*SIGMA_ZETA_1/N_5)*(V314/d^2)^2)</f>
        <v>0.55343118123608093</v>
      </c>
    </row>
    <row r="317" spans="1:22" ht="14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"/>
      <c r="N317" s="1"/>
      <c r="O317" s="1"/>
      <c r="P317" s="2" t="s">
        <v>33</v>
      </c>
      <c r="Q317" s="2">
        <v>12</v>
      </c>
      <c r="R317" s="2"/>
      <c r="S317" s="13">
        <f>1-(x/(3*F_GAMMA*S316))</f>
        <v>0.84474925946047563</v>
      </c>
      <c r="T317" s="13">
        <f>1-(T$4/(3*F_GAMMA*T316))</f>
        <v>0.84619830798385753</v>
      </c>
      <c r="U317" s="13">
        <f>1-(U$4/(3*F_GAMMA*U316))</f>
        <v>0.84775742447078251</v>
      </c>
      <c r="V317" s="13">
        <f>1-(V$4/(3*F_GAMMA*V316))</f>
        <v>0.84942421721304262</v>
      </c>
    </row>
    <row r="318" spans="1:22" ht="14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"/>
      <c r="N318" s="1"/>
      <c r="O318" s="1"/>
      <c r="P318" s="2" t="s">
        <v>82</v>
      </c>
      <c r="Q318" s="10">
        <v>5</v>
      </c>
      <c r="R318" s="2"/>
      <c r="S318" s="13">
        <f>W/(N_6*S315*S317*SQRT(x*P_1*RHO))</f>
        <v>13.364247998281096</v>
      </c>
      <c r="T318" s="13">
        <f>E$3/(N_6*T315*T317*SQRT(T$4*E$4*E$7))</f>
        <v>14.727443986056704</v>
      </c>
      <c r="U318" s="13">
        <f>F$3/(N_6*U315*U317*SQRT(U$4*F$4*F$7))</f>
        <v>16.15080048364273</v>
      </c>
      <c r="V318" s="13">
        <f>G$3/(N_6*V315*V317*SQRT(V$4*G$4*G$7))</f>
        <v>17.644353226006114</v>
      </c>
    </row>
    <row r="319" spans="1:22" ht="14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"/>
      <c r="N319" s="1"/>
      <c r="O319" s="1"/>
      <c r="P319" s="2" t="s">
        <v>85</v>
      </c>
      <c r="Q319" s="10">
        <v>5</v>
      </c>
      <c r="R319" s="2"/>
      <c r="S319" s="13">
        <f>W/(0.667*N_6*S315*SQRT(F_GAMMA*S316*P_1*RHO))</f>
        <v>11.55111691381564</v>
      </c>
      <c r="T319" s="13">
        <f>E$3/(0.667*N_6*T315*SQRT(F_GAMMA*T316*E$4*E$7))</f>
        <v>12.691556348759047</v>
      </c>
      <c r="U319" s="13">
        <f>F$3/(0.667*N_6*U315*SQRT(F_GAMMA*U316*F$4*F$7))</f>
        <v>13.872940024975586</v>
      </c>
      <c r="V319" s="13">
        <f>G$3/(0.667*N_6*V315*SQRT(F_GAMMA*V316*G$4*G$7))</f>
        <v>15.102287732384166</v>
      </c>
    </row>
    <row r="320" spans="1:22" ht="14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"/>
      <c r="N320" s="1"/>
      <c r="O320" s="1"/>
      <c r="P320" s="2" t="s">
        <v>87</v>
      </c>
      <c r="Q320" s="10">
        <v>10</v>
      </c>
      <c r="R320" s="2"/>
      <c r="S320" s="13">
        <f>F_GAMMA*S316</f>
        <v>0.53676609234670924</v>
      </c>
      <c r="T320" s="13">
        <f>F_GAMMA*T316</f>
        <v>0.54182325461404501</v>
      </c>
      <c r="U320" s="13">
        <f>F_GAMMA*U316</f>
        <v>0.54737206752877421</v>
      </c>
      <c r="V320" s="13">
        <f>F_GAMMA*V316</f>
        <v>0.55343118123608093</v>
      </c>
    </row>
    <row r="321" spans="1:22" ht="14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"/>
      <c r="N321" s="1"/>
      <c r="O321" s="1"/>
      <c r="P321" s="2" t="s">
        <v>46</v>
      </c>
      <c r="Q321" s="10"/>
      <c r="R321" s="1"/>
      <c r="S321" s="13">
        <f>IF(S$4&lt;S320,S318,S319)</f>
        <v>13.364247998281096</v>
      </c>
      <c r="T321" s="13">
        <f>IF(T$4&lt;T320,T318,T319)</f>
        <v>14.727443986056704</v>
      </c>
      <c r="U321" s="13">
        <f>IF(U$4&lt;U320,U318,U319)</f>
        <v>16.15080048364273</v>
      </c>
      <c r="V321" s="13">
        <f>IF(V$4&lt;V320,V318,V319)</f>
        <v>17.644353226006114</v>
      </c>
    </row>
    <row r="322" spans="1:22" ht="14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"/>
      <c r="N322" s="1"/>
      <c r="O322" s="1"/>
      <c r="P322" s="2"/>
      <c r="Q322" s="10"/>
      <c r="R322" s="1"/>
      <c r="S322" s="13"/>
      <c r="T322" s="13"/>
      <c r="U322" s="13"/>
      <c r="V322" s="13"/>
    </row>
    <row r="323" spans="1:22" ht="14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"/>
      <c r="N323" s="1"/>
      <c r="O323" s="1"/>
      <c r="P323" s="2" t="s">
        <v>73</v>
      </c>
      <c r="Q323" s="1"/>
      <c r="R323" s="2"/>
      <c r="S323" s="13">
        <f>S321</f>
        <v>13.364247998281096</v>
      </c>
      <c r="T323" s="13">
        <f>T321</f>
        <v>14.727443986056704</v>
      </c>
      <c r="U323" s="13">
        <f>U321</f>
        <v>16.15080048364273</v>
      </c>
      <c r="V323" s="13">
        <f>V321</f>
        <v>17.644353226006114</v>
      </c>
    </row>
    <row r="324" spans="1:22" ht="14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"/>
      <c r="N324" s="1"/>
      <c r="O324" s="1"/>
      <c r="P324" s="2" t="s">
        <v>76</v>
      </c>
      <c r="Q324" s="2">
        <v>15</v>
      </c>
      <c r="R324" s="2"/>
      <c r="S324" s="13">
        <f>1/(SQRT(1+(SIGMA_ZETA/N_2)*(S323/d^2)^2))</f>
        <v>0.9247683976018245</v>
      </c>
      <c r="T324" s="13">
        <f>1/(SQRT(1+(SIGMA_ZETA/N_2)*(T323/d^2)^2))</f>
        <v>0.91073841139447376</v>
      </c>
      <c r="U324" s="13">
        <f>1/(SQRT(1+(SIGMA_ZETA/N_2)*(U323/d^2)^2))</f>
        <v>0.8953972402815501</v>
      </c>
      <c r="V324" s="13">
        <f>1/(SQRT(1+(SIGMA_ZETA/N_2)*(V323/d^2)^2))</f>
        <v>0.87870039592491533</v>
      </c>
    </row>
    <row r="325" spans="1:22" ht="14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"/>
      <c r="N325" s="1"/>
      <c r="O325" s="1"/>
      <c r="P325" s="2" t="s">
        <v>79</v>
      </c>
      <c r="Q325" s="10">
        <v>22</v>
      </c>
      <c r="R325" s="2"/>
      <c r="S325" s="13">
        <f>(x_T/S324^2)/(1+(x_T*SIGMA_ZETA_1/N_5)*(S323/d^2)^2)</f>
        <v>0.53676609234670924</v>
      </c>
      <c r="T325" s="13">
        <f>(E$10/T324^2)/(1+(E$10*SIGMA_ZETA_1/N_5)*(T323/d^2)^2)</f>
        <v>0.54182325461404501</v>
      </c>
      <c r="U325" s="13">
        <f>(F$10/U324^2)/(1+(F$10*SIGMA_ZETA_1/N_5)*(U323/d^2)^2)</f>
        <v>0.54737206752877421</v>
      </c>
      <c r="V325" s="13">
        <f>(G$10/V324^2)/(1+(G$10*SIGMA_ZETA_1/N_5)*(V323/d^2)^2)</f>
        <v>0.55343118123608093</v>
      </c>
    </row>
    <row r="326" spans="1:22" ht="14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"/>
      <c r="N326" s="1"/>
      <c r="O326" s="1"/>
      <c r="P326" s="2" t="s">
        <v>33</v>
      </c>
      <c r="Q326" s="2">
        <v>12</v>
      </c>
      <c r="R326" s="2"/>
      <c r="S326" s="13">
        <f>1-(x/(3*F_GAMMA*S325))</f>
        <v>0.84474925946047563</v>
      </c>
      <c r="T326" s="13">
        <f>1-(T$4/(3*F_GAMMA*T325))</f>
        <v>0.84619830798385753</v>
      </c>
      <c r="U326" s="13">
        <f>1-(U$4/(3*F_GAMMA*U325))</f>
        <v>0.84775742447078251</v>
      </c>
      <c r="V326" s="13">
        <f>1-(V$4/(3*F_GAMMA*V325))</f>
        <v>0.84942421721304262</v>
      </c>
    </row>
    <row r="327" spans="1:22" ht="14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"/>
      <c r="N327" s="1"/>
      <c r="O327" s="1"/>
      <c r="P327" s="2" t="s">
        <v>82</v>
      </c>
      <c r="Q327" s="10">
        <v>5</v>
      </c>
      <c r="R327" s="2"/>
      <c r="S327" s="13">
        <f>W/(N_6*S324*S326*SQRT(x*P_1*RHO))</f>
        <v>13.364247998281096</v>
      </c>
      <c r="T327" s="13">
        <f>E$3/(N_6*T324*T326*SQRT(T$4*E$4*E$7))</f>
        <v>14.727443986056704</v>
      </c>
      <c r="U327" s="13">
        <f>F$3/(N_6*U324*U326*SQRT(U$4*F$4*F$7))</f>
        <v>16.15080048364273</v>
      </c>
      <c r="V327" s="13">
        <f>G$3/(N_6*V324*V326*SQRT(V$4*G$4*G$7))</f>
        <v>17.644353226006114</v>
      </c>
    </row>
    <row r="328" spans="1:22" ht="14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"/>
      <c r="N328" s="1"/>
      <c r="O328" s="1"/>
      <c r="P328" s="2" t="s">
        <v>85</v>
      </c>
      <c r="Q328" s="10">
        <v>5</v>
      </c>
      <c r="R328" s="2"/>
      <c r="S328" s="13">
        <f>W/(0.667*N_6*S324*SQRT(F_GAMMA*S325*P_1*RHO))</f>
        <v>11.55111691381564</v>
      </c>
      <c r="T328" s="13">
        <f>E$3/(0.667*N_6*T324*SQRT(F_GAMMA*T325*E$4*E$7))</f>
        <v>12.691556348759047</v>
      </c>
      <c r="U328" s="13">
        <f>F$3/(0.667*N_6*U324*SQRT(F_GAMMA*U325*F$4*F$7))</f>
        <v>13.872940024975586</v>
      </c>
      <c r="V328" s="13">
        <f>G$3/(0.667*N_6*V324*SQRT(F_GAMMA*V325*G$4*G$7))</f>
        <v>15.102287732384166</v>
      </c>
    </row>
    <row r="329" spans="1:22" ht="14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"/>
      <c r="N329" s="1"/>
      <c r="O329" s="1"/>
      <c r="P329" s="2" t="s">
        <v>87</v>
      </c>
      <c r="Q329" s="10">
        <v>10</v>
      </c>
      <c r="R329" s="2"/>
      <c r="S329" s="13">
        <f>F_GAMMA*S325</f>
        <v>0.53676609234670924</v>
      </c>
      <c r="T329" s="13">
        <f>F_GAMMA*T325</f>
        <v>0.54182325461404501</v>
      </c>
      <c r="U329" s="13">
        <f>F_GAMMA*U325</f>
        <v>0.54737206752877421</v>
      </c>
      <c r="V329" s="13">
        <f>F_GAMMA*V325</f>
        <v>0.55343118123608093</v>
      </c>
    </row>
    <row r="330" spans="1:22" ht="14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"/>
      <c r="N330" s="1"/>
      <c r="O330" s="1"/>
      <c r="P330" s="2" t="s">
        <v>46</v>
      </c>
      <c r="Q330" s="10"/>
      <c r="R330" s="1"/>
      <c r="S330" s="13">
        <f>IF(S$4&lt;S329,S327,S328)</f>
        <v>13.364247998281096</v>
      </c>
      <c r="T330" s="13">
        <f>IF(T$4&lt;T329,T327,T328)</f>
        <v>14.727443986056704</v>
      </c>
      <c r="U330" s="13">
        <f>IF(U$4&lt;U329,U327,U328)</f>
        <v>16.15080048364273</v>
      </c>
      <c r="V330" s="13">
        <f>IF(V$4&lt;V329,V327,V328)</f>
        <v>17.644353226006114</v>
      </c>
    </row>
    <row r="331" spans="1:22" ht="14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"/>
      <c r="N331" s="1"/>
      <c r="O331" s="1"/>
      <c r="P331" s="2"/>
      <c r="Q331" s="10"/>
      <c r="R331" s="1"/>
      <c r="S331" s="13"/>
      <c r="T331" s="13"/>
      <c r="U331" s="13"/>
      <c r="V331" s="13"/>
    </row>
    <row r="332" spans="1:22" ht="14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"/>
      <c r="N332" s="1"/>
      <c r="O332" s="1"/>
      <c r="P332" s="2" t="s">
        <v>73</v>
      </c>
      <c r="Q332" s="1"/>
      <c r="R332" s="2"/>
      <c r="S332" s="13">
        <f>S330</f>
        <v>13.364247998281096</v>
      </c>
      <c r="T332" s="13">
        <f>T330</f>
        <v>14.727443986056704</v>
      </c>
      <c r="U332" s="13">
        <f>U330</f>
        <v>16.15080048364273</v>
      </c>
      <c r="V332" s="13">
        <f>V330</f>
        <v>17.644353226006114</v>
      </c>
    </row>
    <row r="333" spans="1:22" ht="14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"/>
      <c r="N333" s="1"/>
      <c r="O333" s="1"/>
      <c r="P333" s="2" t="s">
        <v>76</v>
      </c>
      <c r="Q333" s="2">
        <v>15</v>
      </c>
      <c r="R333" s="2"/>
      <c r="S333" s="13">
        <f>1/(SQRT(1+(SIGMA_ZETA/N_2)*(S332/d^2)^2))</f>
        <v>0.9247683976018245</v>
      </c>
      <c r="T333" s="13">
        <f>1/(SQRT(1+(SIGMA_ZETA/N_2)*(T332/d^2)^2))</f>
        <v>0.91073841139447376</v>
      </c>
      <c r="U333" s="13">
        <f>1/(SQRT(1+(SIGMA_ZETA/N_2)*(U332/d^2)^2))</f>
        <v>0.8953972402815501</v>
      </c>
      <c r="V333" s="13">
        <f>1/(SQRT(1+(SIGMA_ZETA/N_2)*(V332/d^2)^2))</f>
        <v>0.87870039592491533</v>
      </c>
    </row>
    <row r="334" spans="1:22" ht="14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"/>
      <c r="N334" s="1"/>
      <c r="O334" s="1"/>
      <c r="P334" s="2" t="s">
        <v>79</v>
      </c>
      <c r="Q334" s="10">
        <v>22</v>
      </c>
      <c r="R334" s="2"/>
      <c r="S334" s="13">
        <f>(x_T/S333^2)/(1+(x_T*SIGMA_ZETA_1/N_5)*(S332/d^2)^2)</f>
        <v>0.53676609234670924</v>
      </c>
      <c r="T334" s="13">
        <f>(E$10/T333^2)/(1+(E$10*SIGMA_ZETA_1/N_5)*(T332/d^2)^2)</f>
        <v>0.54182325461404501</v>
      </c>
      <c r="U334" s="13">
        <f>(F$10/U333^2)/(1+(F$10*SIGMA_ZETA_1/N_5)*(U332/d^2)^2)</f>
        <v>0.54737206752877421</v>
      </c>
      <c r="V334" s="13">
        <f>(G$10/V333^2)/(1+(G$10*SIGMA_ZETA_1/N_5)*(V332/d^2)^2)</f>
        <v>0.55343118123608093</v>
      </c>
    </row>
    <row r="335" spans="1:22" ht="14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"/>
      <c r="N335" s="1"/>
      <c r="O335" s="1"/>
      <c r="P335" s="2" t="s">
        <v>33</v>
      </c>
      <c r="Q335" s="2">
        <v>12</v>
      </c>
      <c r="R335" s="2"/>
      <c r="S335" s="13">
        <f>1-(x/(3*F_GAMMA*S334))</f>
        <v>0.84474925946047563</v>
      </c>
      <c r="T335" s="13">
        <f>1-(T$4/(3*F_GAMMA*T334))</f>
        <v>0.84619830798385753</v>
      </c>
      <c r="U335" s="13">
        <f>1-(U$4/(3*F_GAMMA*U334))</f>
        <v>0.84775742447078251</v>
      </c>
      <c r="V335" s="13">
        <f>1-(V$4/(3*F_GAMMA*V334))</f>
        <v>0.84942421721304262</v>
      </c>
    </row>
    <row r="336" spans="1:22" ht="14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"/>
      <c r="N336" s="1"/>
      <c r="O336" s="1"/>
      <c r="P336" s="2" t="s">
        <v>82</v>
      </c>
      <c r="Q336" s="10">
        <v>5</v>
      </c>
      <c r="R336" s="2"/>
      <c r="S336" s="13">
        <f>W/(N_6*S333*S335*SQRT(x*P_1*RHO))</f>
        <v>13.364247998281096</v>
      </c>
      <c r="T336" s="13">
        <f>E$3/(N_6*T333*T335*SQRT(T$4*E$4*E$7))</f>
        <v>14.727443986056704</v>
      </c>
      <c r="U336" s="13">
        <f>F$3/(N_6*U333*U335*SQRT(U$4*F$4*F$7))</f>
        <v>16.15080048364273</v>
      </c>
      <c r="V336" s="13">
        <f>G$3/(N_6*V333*V335*SQRT(V$4*G$4*G$7))</f>
        <v>17.644353226006114</v>
      </c>
    </row>
    <row r="337" spans="1:22" ht="14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"/>
      <c r="N337" s="1"/>
      <c r="O337" s="1"/>
      <c r="P337" s="2" t="s">
        <v>85</v>
      </c>
      <c r="Q337" s="10">
        <v>5</v>
      </c>
      <c r="R337" s="2"/>
      <c r="S337" s="13">
        <f>W/(0.667*N_6*S333*SQRT(F_GAMMA*S334*P_1*RHO))</f>
        <v>11.55111691381564</v>
      </c>
      <c r="T337" s="13">
        <f>E$3/(0.667*N_6*T333*SQRT(F_GAMMA*T334*E$4*E$7))</f>
        <v>12.691556348759047</v>
      </c>
      <c r="U337" s="13">
        <f>F$3/(0.667*N_6*U333*SQRT(F_GAMMA*U334*F$4*F$7))</f>
        <v>13.872940024975586</v>
      </c>
      <c r="V337" s="13">
        <f>G$3/(0.667*N_6*V333*SQRT(F_GAMMA*V334*G$4*G$7))</f>
        <v>15.102287732384166</v>
      </c>
    </row>
    <row r="338" spans="1:22" ht="14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"/>
      <c r="N338" s="1"/>
      <c r="O338" s="1"/>
      <c r="P338" s="2" t="s">
        <v>87</v>
      </c>
      <c r="Q338" s="10">
        <v>10</v>
      </c>
      <c r="R338" s="2"/>
      <c r="S338" s="13">
        <f>F_GAMMA*S334</f>
        <v>0.53676609234670924</v>
      </c>
      <c r="T338" s="13">
        <f>F_GAMMA*T334</f>
        <v>0.54182325461404501</v>
      </c>
      <c r="U338" s="13">
        <f>F_GAMMA*U334</f>
        <v>0.54737206752877421</v>
      </c>
      <c r="V338" s="13">
        <f>F_GAMMA*V334</f>
        <v>0.55343118123608093</v>
      </c>
    </row>
    <row r="339" spans="1:22" ht="14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"/>
      <c r="N339" s="1"/>
      <c r="O339" s="1"/>
      <c r="P339" s="2" t="s">
        <v>46</v>
      </c>
      <c r="Q339" s="10"/>
      <c r="R339" s="1"/>
      <c r="S339" s="13">
        <f>IF(S$4&lt;S338,S336,S337)</f>
        <v>13.364247998281096</v>
      </c>
      <c r="T339" s="13">
        <f>IF(T$4&lt;T338,T336,T337)</f>
        <v>14.727443986056704</v>
      </c>
      <c r="U339" s="13">
        <f>IF(U$4&lt;U338,U336,U337)</f>
        <v>16.15080048364273</v>
      </c>
      <c r="V339" s="13">
        <f>IF(V$4&lt;V338,V336,V337)</f>
        <v>17.644353226006114</v>
      </c>
    </row>
    <row r="340" spans="1:22" ht="14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"/>
      <c r="N340" s="1"/>
      <c r="O340" s="1"/>
      <c r="P340" s="2"/>
      <c r="Q340" s="10"/>
      <c r="R340" s="1"/>
      <c r="S340" s="13"/>
      <c r="T340" s="70"/>
      <c r="U340" s="70"/>
      <c r="V340" s="70"/>
    </row>
    <row r="341" spans="1:22" ht="14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"/>
      <c r="N341" s="1"/>
      <c r="O341" s="1"/>
      <c r="P341" s="2" t="s">
        <v>73</v>
      </c>
      <c r="Q341" s="1"/>
      <c r="R341" s="2"/>
      <c r="S341" s="13">
        <f>S339</f>
        <v>13.364247998281096</v>
      </c>
      <c r="T341" s="13">
        <f>T339</f>
        <v>14.727443986056704</v>
      </c>
      <c r="U341" s="13">
        <f>U339</f>
        <v>16.15080048364273</v>
      </c>
      <c r="V341" s="13">
        <f>V339</f>
        <v>17.644353226006114</v>
      </c>
    </row>
    <row r="342" spans="1:22" ht="14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"/>
      <c r="N342" s="1"/>
      <c r="O342" s="1"/>
      <c r="P342" s="2" t="s">
        <v>76</v>
      </c>
      <c r="Q342" s="2">
        <v>15</v>
      </c>
      <c r="R342" s="2"/>
      <c r="S342" s="13">
        <f>1/(SQRT(1+(SIGMA_ZETA/N_2)*(S341/d^2)^2))</f>
        <v>0.9247683976018245</v>
      </c>
      <c r="T342" s="13">
        <f>1/(SQRT(1+(SIGMA_ZETA/N_2)*(T341/d^2)^2))</f>
        <v>0.91073841139447376</v>
      </c>
      <c r="U342" s="13">
        <f>1/(SQRT(1+(SIGMA_ZETA/N_2)*(U341/d^2)^2))</f>
        <v>0.8953972402815501</v>
      </c>
      <c r="V342" s="13">
        <f>1/(SQRT(1+(SIGMA_ZETA/N_2)*(V341/d^2)^2))</f>
        <v>0.87870039592491533</v>
      </c>
    </row>
    <row r="343" spans="1:22" ht="14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"/>
      <c r="N343" s="1"/>
      <c r="O343" s="1"/>
      <c r="P343" s="2" t="s">
        <v>79</v>
      </c>
      <c r="Q343" s="10">
        <v>22</v>
      </c>
      <c r="R343" s="2"/>
      <c r="S343" s="13">
        <f>(x_T/S342^2)/(1+(x_T*SIGMA_ZETA_1/N_5)*(S341/d^2)^2)</f>
        <v>0.53676609234670924</v>
      </c>
      <c r="T343" s="13">
        <f>(E$10/T342^2)/(1+(E$10*SIGMA_ZETA_1/N_5)*(T341/d^2)^2)</f>
        <v>0.54182325461404501</v>
      </c>
      <c r="U343" s="13">
        <f>(F$10/U342^2)/(1+(F$10*SIGMA_ZETA_1/N_5)*(U341/d^2)^2)</f>
        <v>0.54737206752877421</v>
      </c>
      <c r="V343" s="13">
        <f>(G$10/V342^2)/(1+(G$10*SIGMA_ZETA_1/N_5)*(V341/d^2)^2)</f>
        <v>0.55343118123608093</v>
      </c>
    </row>
    <row r="344" spans="1:22" ht="14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"/>
      <c r="N344" s="1"/>
      <c r="O344" s="1"/>
      <c r="P344" s="2" t="s">
        <v>33</v>
      </c>
      <c r="Q344" s="2">
        <v>12</v>
      </c>
      <c r="R344" s="2"/>
      <c r="S344" s="13">
        <f>1-(x/(3*F_GAMMA*S343))</f>
        <v>0.84474925946047563</v>
      </c>
      <c r="T344" s="13">
        <f>1-(T$4/(3*F_GAMMA*T343))</f>
        <v>0.84619830798385753</v>
      </c>
      <c r="U344" s="13">
        <f>1-(U$4/(3*F_GAMMA*U343))</f>
        <v>0.84775742447078251</v>
      </c>
      <c r="V344" s="13">
        <f>1-(V$4/(3*F_GAMMA*V343))</f>
        <v>0.84942421721304262</v>
      </c>
    </row>
    <row r="345" spans="1:22" ht="14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"/>
      <c r="N345" s="1"/>
      <c r="O345" s="1"/>
      <c r="P345" s="2" t="s">
        <v>82</v>
      </c>
      <c r="Q345" s="10">
        <v>5</v>
      </c>
      <c r="R345" s="2"/>
      <c r="S345" s="13">
        <f>W/(N_6*S342*S344*SQRT(x*P_1*RHO))</f>
        <v>13.364247998281096</v>
      </c>
      <c r="T345" s="13">
        <f>E$3/(N_6*T342*T344*SQRT(T$4*E$4*E$7))</f>
        <v>14.727443986056704</v>
      </c>
      <c r="U345" s="13">
        <f>F$3/(N_6*U342*U344*SQRT(U$4*F$4*F$7))</f>
        <v>16.15080048364273</v>
      </c>
      <c r="V345" s="13">
        <f>G$3/(N_6*V342*V344*SQRT(V$4*G$4*G$7))</f>
        <v>17.644353226006114</v>
      </c>
    </row>
    <row r="346" spans="1:22" ht="14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"/>
      <c r="N346" s="1"/>
      <c r="O346" s="1"/>
      <c r="P346" s="2" t="s">
        <v>85</v>
      </c>
      <c r="Q346" s="10">
        <v>5</v>
      </c>
      <c r="R346" s="2"/>
      <c r="S346" s="13">
        <f>W/(0.667*N_6*S342*SQRT(F_GAMMA*S343*P_1*RHO))</f>
        <v>11.55111691381564</v>
      </c>
      <c r="T346" s="13">
        <f>E$3/(0.667*N_6*T342*SQRT(F_GAMMA*T343*E$4*E$7))</f>
        <v>12.691556348759047</v>
      </c>
      <c r="U346" s="13">
        <f>F$3/(0.667*N_6*U342*SQRT(F_GAMMA*U343*F$4*F$7))</f>
        <v>13.872940024975586</v>
      </c>
      <c r="V346" s="13">
        <f>G$3/(0.667*N_6*V342*SQRT(F_GAMMA*V343*G$4*G$7))</f>
        <v>15.102287732384166</v>
      </c>
    </row>
    <row r="347" spans="1:22" ht="14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"/>
      <c r="N347" s="1"/>
      <c r="O347" s="1"/>
      <c r="P347" s="2" t="s">
        <v>87</v>
      </c>
      <c r="Q347" s="10">
        <v>10</v>
      </c>
      <c r="R347" s="2"/>
      <c r="S347" s="13">
        <f>F_GAMMA*S343</f>
        <v>0.53676609234670924</v>
      </c>
      <c r="T347" s="13">
        <f>F_GAMMA*T343</f>
        <v>0.54182325461404501</v>
      </c>
      <c r="U347" s="13">
        <f>F_GAMMA*U343</f>
        <v>0.54737206752877421</v>
      </c>
      <c r="V347" s="13">
        <f>F_GAMMA*V343</f>
        <v>0.55343118123608093</v>
      </c>
    </row>
    <row r="348" spans="1:22" ht="14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"/>
      <c r="N348" s="1"/>
      <c r="O348" s="1"/>
      <c r="P348" s="2" t="s">
        <v>46</v>
      </c>
      <c r="Q348" s="10"/>
      <c r="R348" s="1"/>
      <c r="S348" s="13">
        <f>IF(S$4&lt;S347,S345,S346)</f>
        <v>13.364247998281096</v>
      </c>
      <c r="T348" s="13">
        <f>IF(T$4&lt;T347,T345,T346)</f>
        <v>14.727443986056704</v>
      </c>
      <c r="U348" s="13">
        <f>IF(U$4&lt;U347,U345,U346)</f>
        <v>16.15080048364273</v>
      </c>
      <c r="V348" s="13">
        <f>IF(V$4&lt;V347,V345,V346)</f>
        <v>17.644353226006114</v>
      </c>
    </row>
    <row r="349" spans="1:22" ht="14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"/>
      <c r="N349" s="1"/>
      <c r="O349" s="1"/>
      <c r="P349" s="2"/>
      <c r="Q349" s="2"/>
      <c r="R349" s="2"/>
      <c r="S349" s="13"/>
      <c r="T349" s="13"/>
      <c r="U349" s="13"/>
      <c r="V349" s="13"/>
    </row>
    <row r="350" spans="1:22" ht="14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"/>
      <c r="N350" s="1"/>
      <c r="O350" s="1"/>
      <c r="P350" s="2" t="s">
        <v>73</v>
      </c>
      <c r="Q350" s="1"/>
      <c r="R350" s="2"/>
      <c r="S350" s="13">
        <f>S348</f>
        <v>13.364247998281096</v>
      </c>
      <c r="T350" s="13">
        <f>T348</f>
        <v>14.727443986056704</v>
      </c>
      <c r="U350" s="13">
        <f>U348</f>
        <v>16.15080048364273</v>
      </c>
      <c r="V350" s="13">
        <f>V348</f>
        <v>17.644353226006114</v>
      </c>
    </row>
    <row r="351" spans="1:22" ht="14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"/>
      <c r="N351" s="1"/>
      <c r="O351" s="1"/>
      <c r="P351" s="2" t="s">
        <v>76</v>
      </c>
      <c r="Q351" s="2">
        <v>15</v>
      </c>
      <c r="R351" s="2"/>
      <c r="S351" s="13">
        <f>1/(SQRT(1+(SIGMA_ZETA/N_2)*(S350/d^2)^2))</f>
        <v>0.9247683976018245</v>
      </c>
      <c r="T351" s="13">
        <f>1/(SQRT(1+(SIGMA_ZETA/N_2)*(T350/d^2)^2))</f>
        <v>0.91073841139447376</v>
      </c>
      <c r="U351" s="13">
        <f>1/(SQRT(1+(SIGMA_ZETA/N_2)*(U350/d^2)^2))</f>
        <v>0.8953972402815501</v>
      </c>
      <c r="V351" s="13">
        <f>1/(SQRT(1+(SIGMA_ZETA/N_2)*(V350/d^2)^2))</f>
        <v>0.87870039592491533</v>
      </c>
    </row>
    <row r="352" spans="1:22" ht="14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"/>
      <c r="N352" s="1"/>
      <c r="O352" s="1"/>
      <c r="P352" s="2" t="s">
        <v>79</v>
      </c>
      <c r="Q352" s="10">
        <v>22</v>
      </c>
      <c r="R352" s="2"/>
      <c r="S352" s="13">
        <f>(x_T/S351^2)/(1+(x_T*SIGMA_ZETA_1/N_5)*(S350/d^2)^2)</f>
        <v>0.53676609234670924</v>
      </c>
      <c r="T352" s="13">
        <f>(E$10/T351^2)/(1+(E$10*SIGMA_ZETA_1/N_5)*(T350/d^2)^2)</f>
        <v>0.54182325461404501</v>
      </c>
      <c r="U352" s="13">
        <f>(F$10/U351^2)/(1+(F$10*SIGMA_ZETA_1/N_5)*(U350/d^2)^2)</f>
        <v>0.54737206752877421</v>
      </c>
      <c r="V352" s="13">
        <f>(G$10/V351^2)/(1+(G$10*SIGMA_ZETA_1/N_5)*(V350/d^2)^2)</f>
        <v>0.55343118123608093</v>
      </c>
    </row>
    <row r="353" spans="1:22" ht="14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"/>
      <c r="N353" s="1"/>
      <c r="O353" s="1"/>
      <c r="P353" s="2" t="s">
        <v>33</v>
      </c>
      <c r="Q353" s="2">
        <v>12</v>
      </c>
      <c r="R353" s="2"/>
      <c r="S353" s="13">
        <f>1-(x/(3*F_GAMMA*S352))</f>
        <v>0.84474925946047563</v>
      </c>
      <c r="T353" s="13">
        <f>1-(T$4/(3*F_GAMMA*T352))</f>
        <v>0.84619830798385753</v>
      </c>
      <c r="U353" s="13">
        <f>1-(U$4/(3*F_GAMMA*U352))</f>
        <v>0.84775742447078251</v>
      </c>
      <c r="V353" s="13">
        <f>1-(V$4/(3*F_GAMMA*V352))</f>
        <v>0.84942421721304262</v>
      </c>
    </row>
    <row r="354" spans="1:22" ht="14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"/>
      <c r="N354" s="1"/>
      <c r="O354" s="1"/>
      <c r="P354" s="2" t="s">
        <v>82</v>
      </c>
      <c r="Q354" s="10">
        <v>5</v>
      </c>
      <c r="R354" s="2"/>
      <c r="S354" s="13">
        <f>W/(N_6*S351*S353*SQRT(x*P_1*RHO))</f>
        <v>13.364247998281096</v>
      </c>
      <c r="T354" s="13">
        <f>E$3/(N_6*T351*T353*SQRT(T$4*E$4*E$7))</f>
        <v>14.727443986056704</v>
      </c>
      <c r="U354" s="13">
        <f>F$3/(N_6*U351*U353*SQRT(U$4*F$4*F$7))</f>
        <v>16.15080048364273</v>
      </c>
      <c r="V354" s="13">
        <f>G$3/(N_6*V351*V353*SQRT(V$4*G$4*G$7))</f>
        <v>17.644353226006114</v>
      </c>
    </row>
    <row r="355" spans="1:22" ht="14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"/>
      <c r="N355" s="1"/>
      <c r="O355" s="1"/>
      <c r="P355" s="2" t="s">
        <v>85</v>
      </c>
      <c r="Q355" s="10">
        <v>5</v>
      </c>
      <c r="R355" s="2"/>
      <c r="S355" s="13">
        <f>W/(0.667*N_6*S351*SQRT(F_GAMMA*S352*P_1*RHO))</f>
        <v>11.55111691381564</v>
      </c>
      <c r="T355" s="13">
        <f>E$3/(0.667*N_6*T351*SQRT(F_GAMMA*T352*E$4*E$7))</f>
        <v>12.691556348759047</v>
      </c>
      <c r="U355" s="13">
        <f>F$3/(0.667*N_6*U351*SQRT(F_GAMMA*U352*F$4*F$7))</f>
        <v>13.872940024975586</v>
      </c>
      <c r="V355" s="13">
        <f>G$3/(0.667*N_6*V351*SQRT(F_GAMMA*V352*G$4*G$7))</f>
        <v>15.102287732384166</v>
      </c>
    </row>
    <row r="356" spans="1:22" ht="14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"/>
      <c r="N356" s="1"/>
      <c r="O356" s="1"/>
      <c r="P356" s="2" t="s">
        <v>87</v>
      </c>
      <c r="Q356" s="10">
        <v>10</v>
      </c>
      <c r="R356" s="2"/>
      <c r="S356" s="13">
        <f>F_GAMMA*S352</f>
        <v>0.53676609234670924</v>
      </c>
      <c r="T356" s="13">
        <f>F_GAMMA*T352</f>
        <v>0.54182325461404501</v>
      </c>
      <c r="U356" s="13">
        <f>F_GAMMA*U352</f>
        <v>0.54737206752877421</v>
      </c>
      <c r="V356" s="13">
        <f>F_GAMMA*V352</f>
        <v>0.55343118123608093</v>
      </c>
    </row>
    <row r="357" spans="1:22" ht="14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"/>
      <c r="N357" s="1"/>
      <c r="O357" s="1"/>
      <c r="P357" s="2" t="s">
        <v>46</v>
      </c>
      <c r="Q357" s="10"/>
      <c r="R357" s="1"/>
      <c r="S357" s="13">
        <f>IF(S$4&lt;S356,S354,S355)</f>
        <v>13.364247998281096</v>
      </c>
      <c r="T357" s="13">
        <f>IF(T$4&lt;T356,T354,T355)</f>
        <v>14.727443986056704</v>
      </c>
      <c r="U357" s="13">
        <f>IF(U$4&lt;U356,U354,U355)</f>
        <v>16.15080048364273</v>
      </c>
      <c r="V357" s="13">
        <f>IF(V$4&lt;V356,V354,V355)</f>
        <v>17.644353226006114</v>
      </c>
    </row>
    <row r="358" spans="1:22" ht="14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"/>
      <c r="N358" s="1"/>
      <c r="O358" s="1"/>
      <c r="P358" s="2"/>
      <c r="Q358" s="10"/>
      <c r="R358" s="1"/>
      <c r="S358" s="13"/>
      <c r="T358" s="13"/>
      <c r="U358" s="13"/>
      <c r="V358" s="13"/>
    </row>
    <row r="359" spans="1:22" ht="14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"/>
      <c r="N359" s="1"/>
      <c r="O359" s="1"/>
      <c r="P359" s="2" t="s">
        <v>73</v>
      </c>
      <c r="Q359" s="1"/>
      <c r="R359" s="2"/>
      <c r="S359" s="13">
        <f>S357</f>
        <v>13.364247998281096</v>
      </c>
      <c r="T359" s="13">
        <f>T357</f>
        <v>14.727443986056704</v>
      </c>
      <c r="U359" s="13">
        <f>U357</f>
        <v>16.15080048364273</v>
      </c>
      <c r="V359" s="13">
        <f>V357</f>
        <v>17.644353226006114</v>
      </c>
    </row>
    <row r="360" spans="1:22" ht="14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"/>
      <c r="N360" s="1"/>
      <c r="O360" s="1"/>
      <c r="P360" s="2" t="s">
        <v>76</v>
      </c>
      <c r="Q360" s="2">
        <v>15</v>
      </c>
      <c r="R360" s="2"/>
      <c r="S360" s="13">
        <f>1/(SQRT(1+(SIGMA_ZETA/N_2)*(S359/d^2)^2))</f>
        <v>0.9247683976018245</v>
      </c>
      <c r="T360" s="13">
        <f>1/(SQRT(1+(SIGMA_ZETA/N_2)*(T359/d^2)^2))</f>
        <v>0.91073841139447376</v>
      </c>
      <c r="U360" s="13">
        <f>1/(SQRT(1+(SIGMA_ZETA/N_2)*(U359/d^2)^2))</f>
        <v>0.8953972402815501</v>
      </c>
      <c r="V360" s="13">
        <f>1/(SQRT(1+(SIGMA_ZETA/N_2)*(V359/d^2)^2))</f>
        <v>0.87870039592491533</v>
      </c>
    </row>
    <row r="361" spans="1:22" ht="14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"/>
      <c r="N361" s="1"/>
      <c r="O361" s="1"/>
      <c r="P361" s="2" t="s">
        <v>79</v>
      </c>
      <c r="Q361" s="10">
        <v>22</v>
      </c>
      <c r="R361" s="2"/>
      <c r="S361" s="13">
        <f>(x_T/S360^2)/(1+(x_T*SIGMA_ZETA_1/N_5)*(S359/d^2)^2)</f>
        <v>0.53676609234670924</v>
      </c>
      <c r="T361" s="13">
        <f>(E$10/T360^2)/(1+(E$10*SIGMA_ZETA_1/N_5)*(T359/d^2)^2)</f>
        <v>0.54182325461404501</v>
      </c>
      <c r="U361" s="13">
        <f>(F$10/U360^2)/(1+(F$10*SIGMA_ZETA_1/N_5)*(U359/d^2)^2)</f>
        <v>0.54737206752877421</v>
      </c>
      <c r="V361" s="13">
        <f>(G$10/V360^2)/(1+(G$10*SIGMA_ZETA_1/N_5)*(V359/d^2)^2)</f>
        <v>0.55343118123608093</v>
      </c>
    </row>
    <row r="362" spans="1:22" ht="14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"/>
      <c r="N362" s="1"/>
      <c r="O362" s="1"/>
      <c r="P362" s="2" t="s">
        <v>33</v>
      </c>
      <c r="Q362" s="2">
        <v>12</v>
      </c>
      <c r="R362" s="2"/>
      <c r="S362" s="13">
        <f>1-(x/(3*F_GAMMA*S361))</f>
        <v>0.84474925946047563</v>
      </c>
      <c r="T362" s="13">
        <f>1-(T$4/(3*F_GAMMA*T361))</f>
        <v>0.84619830798385753</v>
      </c>
      <c r="U362" s="13">
        <f>1-(U$4/(3*F_GAMMA*U361))</f>
        <v>0.84775742447078251</v>
      </c>
      <c r="V362" s="13">
        <f>1-(V$4/(3*F_GAMMA*V361))</f>
        <v>0.84942421721304262</v>
      </c>
    </row>
    <row r="363" spans="1:22" ht="14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"/>
      <c r="N363" s="1"/>
      <c r="O363" s="1"/>
      <c r="P363" s="2" t="s">
        <v>82</v>
      </c>
      <c r="Q363" s="10">
        <v>5</v>
      </c>
      <c r="R363" s="2"/>
      <c r="S363" s="13">
        <f>W/(N_6*S360*S362*SQRT(x*P_1*RHO))</f>
        <v>13.364247998281096</v>
      </c>
      <c r="T363" s="13">
        <f>E$3/(N_6*T360*T362*SQRT(T$4*E$4*E$7))</f>
        <v>14.727443986056704</v>
      </c>
      <c r="U363" s="13">
        <f>F$3/(N_6*U360*U362*SQRT(U$4*F$4*F$7))</f>
        <v>16.15080048364273</v>
      </c>
      <c r="V363" s="13">
        <f>G$3/(N_6*V360*V362*SQRT(V$4*G$4*G$7))</f>
        <v>17.644353226006114</v>
      </c>
    </row>
    <row r="364" spans="1:22" ht="14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"/>
      <c r="N364" s="1"/>
      <c r="O364" s="1"/>
      <c r="P364" s="2" t="s">
        <v>85</v>
      </c>
      <c r="Q364" s="10">
        <v>5</v>
      </c>
      <c r="R364" s="2"/>
      <c r="S364" s="13">
        <f>W/(0.667*N_6*S360*SQRT(F_GAMMA*S361*P_1*RHO))</f>
        <v>11.55111691381564</v>
      </c>
      <c r="T364" s="13">
        <f>E$3/(0.667*N_6*T360*SQRT(F_GAMMA*T361*E$4*E$7))</f>
        <v>12.691556348759047</v>
      </c>
      <c r="U364" s="13">
        <f>F$3/(0.667*N_6*U360*SQRT(F_GAMMA*U361*F$4*F$7))</f>
        <v>13.872940024975586</v>
      </c>
      <c r="V364" s="13">
        <f>G$3/(0.667*N_6*V360*SQRT(F_GAMMA*V361*G$4*G$7))</f>
        <v>15.102287732384166</v>
      </c>
    </row>
    <row r="365" spans="1:22" ht="14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"/>
      <c r="N365" s="1"/>
      <c r="O365" s="1"/>
      <c r="P365" s="2" t="s">
        <v>87</v>
      </c>
      <c r="Q365" s="10">
        <v>10</v>
      </c>
      <c r="R365" s="2"/>
      <c r="S365" s="13">
        <f>F_GAMMA*S361</f>
        <v>0.53676609234670924</v>
      </c>
      <c r="T365" s="13">
        <f>F_GAMMA*T361</f>
        <v>0.54182325461404501</v>
      </c>
      <c r="U365" s="13">
        <f>F_GAMMA*U361</f>
        <v>0.54737206752877421</v>
      </c>
      <c r="V365" s="13">
        <f>F_GAMMA*V361</f>
        <v>0.55343118123608093</v>
      </c>
    </row>
    <row r="366" spans="1:22" ht="14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"/>
      <c r="N366" s="1"/>
      <c r="O366" s="1"/>
      <c r="P366" s="2" t="s">
        <v>46</v>
      </c>
      <c r="Q366" s="10"/>
      <c r="R366" s="1"/>
      <c r="S366" s="13">
        <f>IF(S$4&lt;S365,S363,S364)</f>
        <v>13.364247998281096</v>
      </c>
      <c r="T366" s="13">
        <f>IF(T$4&lt;T365,T363,T364)</f>
        <v>14.727443986056704</v>
      </c>
      <c r="U366" s="13">
        <f>IF(U$4&lt;U365,U363,U364)</f>
        <v>16.15080048364273</v>
      </c>
      <c r="V366" s="13">
        <f>IF(V$4&lt;V365,V363,V364)</f>
        <v>17.644353226006114</v>
      </c>
    </row>
    <row r="367" spans="1:22" ht="14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"/>
      <c r="N367" s="1"/>
      <c r="O367" s="1"/>
      <c r="P367" s="2"/>
      <c r="Q367" s="2"/>
      <c r="R367" s="1"/>
      <c r="S367" s="13"/>
      <c r="T367" s="13"/>
      <c r="U367" s="13"/>
      <c r="V367" s="13"/>
    </row>
    <row r="368" spans="1:22" ht="14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"/>
      <c r="N368" s="1"/>
      <c r="O368" s="1"/>
      <c r="P368" s="2" t="s">
        <v>73</v>
      </c>
      <c r="Q368" s="1"/>
      <c r="R368" s="2"/>
      <c r="S368" s="13">
        <f>S366</f>
        <v>13.364247998281096</v>
      </c>
      <c r="T368" s="13">
        <f>T366</f>
        <v>14.727443986056704</v>
      </c>
      <c r="U368" s="13">
        <f>U366</f>
        <v>16.15080048364273</v>
      </c>
      <c r="V368" s="13">
        <f>V366</f>
        <v>17.644353226006114</v>
      </c>
    </row>
    <row r="369" spans="16:22">
      <c r="P369" s="2" t="s">
        <v>76</v>
      </c>
      <c r="Q369" s="2">
        <v>15</v>
      </c>
      <c r="R369" s="2"/>
      <c r="S369" s="13">
        <f>1/(SQRT(1+(SIGMA_ZETA/N_2)*(S368/d^2)^2))</f>
        <v>0.9247683976018245</v>
      </c>
      <c r="T369" s="13">
        <f>1/(SQRT(1+(SIGMA_ZETA/N_2)*(T368/d^2)^2))</f>
        <v>0.91073841139447376</v>
      </c>
      <c r="U369" s="13">
        <f>1/(SQRT(1+(SIGMA_ZETA/N_2)*(U368/d^2)^2))</f>
        <v>0.8953972402815501</v>
      </c>
      <c r="V369" s="13">
        <f>1/(SQRT(1+(SIGMA_ZETA/N_2)*(V368/d^2)^2))</f>
        <v>0.87870039592491533</v>
      </c>
    </row>
    <row r="370" spans="16:22">
      <c r="P370" s="2" t="s">
        <v>79</v>
      </c>
      <c r="Q370" s="10">
        <v>22</v>
      </c>
      <c r="R370" s="2"/>
      <c r="S370" s="13">
        <f>(x_T/S369^2)/(1+(x_T*SIGMA_ZETA_1/N_5)*(S368/d^2)^2)</f>
        <v>0.53676609234670924</v>
      </c>
      <c r="T370" s="13">
        <f>(E$10/T369^2)/(1+(E$10*SIGMA_ZETA_1/N_5)*(T368/d^2)^2)</f>
        <v>0.54182325461404501</v>
      </c>
      <c r="U370" s="13">
        <f>(F$10/U369^2)/(1+(F$10*SIGMA_ZETA_1/N_5)*(U368/d^2)^2)</f>
        <v>0.54737206752877421</v>
      </c>
      <c r="V370" s="13">
        <f>(G$10/V369^2)/(1+(G$10*SIGMA_ZETA_1/N_5)*(V368/d^2)^2)</f>
        <v>0.55343118123608093</v>
      </c>
    </row>
    <row r="371" spans="16:22">
      <c r="P371" s="2" t="s">
        <v>33</v>
      </c>
      <c r="Q371" s="2">
        <v>12</v>
      </c>
      <c r="R371" s="2"/>
      <c r="S371" s="13">
        <f>1-(x/(3*F_GAMMA*S370))</f>
        <v>0.84474925946047563</v>
      </c>
      <c r="T371" s="13">
        <f>1-(T$4/(3*F_GAMMA*T370))</f>
        <v>0.84619830798385753</v>
      </c>
      <c r="U371" s="13">
        <f>1-(U$4/(3*F_GAMMA*U370))</f>
        <v>0.84775742447078251</v>
      </c>
      <c r="V371" s="13">
        <f>1-(V$4/(3*F_GAMMA*V370))</f>
        <v>0.84942421721304262</v>
      </c>
    </row>
    <row r="372" spans="16:22">
      <c r="P372" s="2" t="s">
        <v>82</v>
      </c>
      <c r="Q372" s="10">
        <v>5</v>
      </c>
      <c r="R372" s="2"/>
      <c r="S372" s="13">
        <f>W/(N_6*S369*S371*SQRT(x*P_1*RHO))</f>
        <v>13.364247998281096</v>
      </c>
      <c r="T372" s="13">
        <f>E$3/(N_6*T369*T371*SQRT(T$4*E$4*E$7))</f>
        <v>14.727443986056704</v>
      </c>
      <c r="U372" s="13">
        <f>F$3/(N_6*U369*U371*SQRT(U$4*F$4*F$7))</f>
        <v>16.15080048364273</v>
      </c>
      <c r="V372" s="13">
        <f>G$3/(N_6*V369*V371*SQRT(V$4*G$4*G$7))</f>
        <v>17.644353226006114</v>
      </c>
    </row>
    <row r="373" spans="16:22">
      <c r="P373" s="2" t="s">
        <v>85</v>
      </c>
      <c r="Q373" s="10">
        <v>5</v>
      </c>
      <c r="R373" s="2"/>
      <c r="S373" s="13">
        <f>W/(0.667*N_6*S369*SQRT(F_GAMMA*S370*P_1*RHO))</f>
        <v>11.55111691381564</v>
      </c>
      <c r="T373" s="13">
        <f>E$3/(0.667*N_6*T369*SQRT(F_GAMMA*T370*E$4*E$7))</f>
        <v>12.691556348759047</v>
      </c>
      <c r="U373" s="13">
        <f>F$3/(0.667*N_6*U369*SQRT(F_GAMMA*U370*F$4*F$7))</f>
        <v>13.872940024975586</v>
      </c>
      <c r="V373" s="13">
        <f>G$3/(0.667*N_6*V369*SQRT(F_GAMMA*V370*G$4*G$7))</f>
        <v>15.102287732384166</v>
      </c>
    </row>
    <row r="374" spans="16:22">
      <c r="P374" s="2" t="s">
        <v>87</v>
      </c>
      <c r="Q374" s="10">
        <v>10</v>
      </c>
      <c r="R374" s="2"/>
      <c r="S374" s="13">
        <f>F_GAMMA*S370</f>
        <v>0.53676609234670924</v>
      </c>
      <c r="T374" s="13">
        <f>F_GAMMA*T370</f>
        <v>0.54182325461404501</v>
      </c>
      <c r="U374" s="13">
        <f>F_GAMMA*U370</f>
        <v>0.54737206752877421</v>
      </c>
      <c r="V374" s="13">
        <f>F_GAMMA*V370</f>
        <v>0.55343118123608093</v>
      </c>
    </row>
    <row r="375" spans="16:22">
      <c r="P375" s="2" t="s">
        <v>46</v>
      </c>
      <c r="Q375" s="10"/>
      <c r="R375" s="1"/>
      <c r="S375" s="13">
        <f>IF(S$4&lt;S374,S372,S373)</f>
        <v>13.364247998281096</v>
      </c>
      <c r="T375" s="13">
        <f>IF(T$4&lt;T374,T372,T373)</f>
        <v>14.727443986056704</v>
      </c>
      <c r="U375" s="13">
        <f>IF(U$4&lt;U374,U372,U373)</f>
        <v>16.15080048364273</v>
      </c>
      <c r="V375" s="13">
        <f>IF(V$4&lt;V374,V372,V373)</f>
        <v>17.644353226006114</v>
      </c>
    </row>
    <row r="376" spans="16:22">
      <c r="P376" s="2"/>
      <c r="Q376" s="1"/>
      <c r="R376" s="1"/>
      <c r="S376" s="13"/>
      <c r="T376" s="13"/>
      <c r="U376" s="13"/>
      <c r="V376" s="13"/>
    </row>
    <row r="377" spans="16:22">
      <c r="P377" s="2" t="s">
        <v>73</v>
      </c>
      <c r="Q377" s="1"/>
      <c r="R377" s="2"/>
      <c r="S377" s="13">
        <f>S375</f>
        <v>13.364247998281096</v>
      </c>
      <c r="T377" s="13">
        <f>T375</f>
        <v>14.727443986056704</v>
      </c>
      <c r="U377" s="13">
        <f>U375</f>
        <v>16.15080048364273</v>
      </c>
      <c r="V377" s="13">
        <f>V375</f>
        <v>17.644353226006114</v>
      </c>
    </row>
    <row r="378" spans="16:22">
      <c r="P378" s="2" t="s">
        <v>76</v>
      </c>
      <c r="Q378" s="2">
        <v>15</v>
      </c>
      <c r="R378" s="2"/>
      <c r="S378" s="13">
        <f>1/(SQRT(1+(SIGMA_ZETA/N_2)*(S377/d^2)^2))</f>
        <v>0.9247683976018245</v>
      </c>
      <c r="T378" s="13">
        <f>1/(SQRT(1+(SIGMA_ZETA/N_2)*(T377/d^2)^2))</f>
        <v>0.91073841139447376</v>
      </c>
      <c r="U378" s="13">
        <f>1/(SQRT(1+(SIGMA_ZETA/N_2)*(U377/d^2)^2))</f>
        <v>0.8953972402815501</v>
      </c>
      <c r="V378" s="13">
        <f>1/(SQRT(1+(SIGMA_ZETA/N_2)*(V377/d^2)^2))</f>
        <v>0.87870039592491533</v>
      </c>
    </row>
    <row r="379" spans="16:22">
      <c r="P379" s="2" t="s">
        <v>79</v>
      </c>
      <c r="Q379" s="10">
        <v>22</v>
      </c>
      <c r="R379" s="2"/>
      <c r="S379" s="13">
        <f>(x_T/S378^2)/(1+(x_T*SIGMA_ZETA_1/N_5)*(S377/d^2)^2)</f>
        <v>0.53676609234670924</v>
      </c>
      <c r="T379" s="13">
        <f>(E$10/T378^2)/(1+(E$10*SIGMA_ZETA_1/N_5)*(T377/d^2)^2)</f>
        <v>0.54182325461404501</v>
      </c>
      <c r="U379" s="13">
        <f>(F$10/U378^2)/(1+(F$10*SIGMA_ZETA_1/N_5)*(U377/d^2)^2)</f>
        <v>0.54737206752877421</v>
      </c>
      <c r="V379" s="13">
        <f>(G$10/V378^2)/(1+(G$10*SIGMA_ZETA_1/N_5)*(V377/d^2)^2)</f>
        <v>0.55343118123608093</v>
      </c>
    </row>
    <row r="380" spans="16:22">
      <c r="P380" s="2" t="s">
        <v>33</v>
      </c>
      <c r="Q380" s="2">
        <v>12</v>
      </c>
      <c r="R380" s="2"/>
      <c r="S380" s="13">
        <f>1-(x/(3*F_GAMMA*S379))</f>
        <v>0.84474925946047563</v>
      </c>
      <c r="T380" s="13">
        <f>1-(T$4/(3*F_GAMMA*T379))</f>
        <v>0.84619830798385753</v>
      </c>
      <c r="U380" s="13">
        <f>1-(U$4/(3*F_GAMMA*U379))</f>
        <v>0.84775742447078251</v>
      </c>
      <c r="V380" s="13">
        <f>1-(V$4/(3*F_GAMMA*V379))</f>
        <v>0.84942421721304262</v>
      </c>
    </row>
    <row r="381" spans="16:22">
      <c r="P381" s="2" t="s">
        <v>82</v>
      </c>
      <c r="Q381" s="10">
        <v>5</v>
      </c>
      <c r="R381" s="2"/>
      <c r="S381" s="13">
        <f>W/(N_6*S378*S380*SQRT(x*P_1*RHO))</f>
        <v>13.364247998281096</v>
      </c>
      <c r="T381" s="13">
        <f>E$3/(N_6*T378*T380*SQRT(T$4*E$4*E$7))</f>
        <v>14.727443986056704</v>
      </c>
      <c r="U381" s="13">
        <f>F$3/(N_6*U378*U380*SQRT(U$4*F$4*F$7))</f>
        <v>16.15080048364273</v>
      </c>
      <c r="V381" s="13">
        <f>G$3/(N_6*V378*V380*SQRT(V$4*G$4*G$7))</f>
        <v>17.644353226006114</v>
      </c>
    </row>
    <row r="382" spans="16:22">
      <c r="P382" s="2" t="s">
        <v>85</v>
      </c>
      <c r="Q382" s="10">
        <v>5</v>
      </c>
      <c r="R382" s="2"/>
      <c r="S382" s="13">
        <f>W/(0.667*N_6*S378*SQRT(F_GAMMA*S379*P_1*RHO))</f>
        <v>11.55111691381564</v>
      </c>
      <c r="T382" s="13">
        <f>E$3/(0.667*N_6*T378*SQRT(F_GAMMA*T379*E$4*E$7))</f>
        <v>12.691556348759047</v>
      </c>
      <c r="U382" s="13">
        <f>F$3/(0.667*N_6*U378*SQRT(F_GAMMA*U379*F$4*F$7))</f>
        <v>13.872940024975586</v>
      </c>
      <c r="V382" s="13">
        <f>G$3/(0.667*N_6*V378*SQRT(F_GAMMA*V379*G$4*G$7))</f>
        <v>15.102287732384166</v>
      </c>
    </row>
    <row r="383" spans="16:22">
      <c r="P383" s="2" t="s">
        <v>87</v>
      </c>
      <c r="Q383" s="10">
        <v>10</v>
      </c>
      <c r="R383" s="2"/>
      <c r="S383" s="13">
        <f>F_GAMMA*S379</f>
        <v>0.53676609234670924</v>
      </c>
      <c r="T383" s="13">
        <f>F_GAMMA*T379</f>
        <v>0.54182325461404501</v>
      </c>
      <c r="U383" s="13">
        <f>F_GAMMA*U379</f>
        <v>0.54737206752877421</v>
      </c>
      <c r="V383" s="13">
        <f>F_GAMMA*V379</f>
        <v>0.55343118123608093</v>
      </c>
    </row>
    <row r="384" spans="16:22">
      <c r="P384" s="2" t="s">
        <v>46</v>
      </c>
      <c r="Q384" s="10"/>
      <c r="R384" s="1"/>
      <c r="S384" s="13">
        <f>IF(S$4&lt;S383,S381,S382)</f>
        <v>13.364247998281096</v>
      </c>
      <c r="T384" s="13">
        <f>IF(T$4&lt;T383,T381,T382)</f>
        <v>14.727443986056704</v>
      </c>
      <c r="U384" s="13">
        <f>IF(U$4&lt;U383,U381,U382)</f>
        <v>16.15080048364273</v>
      </c>
      <c r="V384" s="13">
        <f>IF(V$4&lt;V383,V381,V382)</f>
        <v>17.644353226006114</v>
      </c>
    </row>
    <row r="385" spans="16:22">
      <c r="P385" s="2"/>
      <c r="Q385" s="10"/>
      <c r="R385" s="1"/>
      <c r="S385" s="5"/>
      <c r="T385" s="1"/>
      <c r="U385" s="1"/>
      <c r="V385" s="1"/>
    </row>
    <row r="386" spans="16:22">
      <c r="P386" s="25" t="s">
        <v>116</v>
      </c>
      <c r="Q386" s="8"/>
      <c r="R386" s="8"/>
      <c r="S386" s="8"/>
      <c r="T386" s="1"/>
      <c r="U386" s="1"/>
      <c r="V386" s="1"/>
    </row>
    <row r="387" spans="16:22">
      <c r="P387" s="8" t="s">
        <v>117</v>
      </c>
      <c r="Q387" s="8"/>
      <c r="R387" s="13" t="s">
        <v>118</v>
      </c>
      <c r="S387" s="26">
        <f>C_</f>
        <v>13.364247998281096</v>
      </c>
      <c r="T387" s="26">
        <f>E16</f>
        <v>14.727443986056704</v>
      </c>
      <c r="U387" s="26">
        <f t="shared" ref="U387:V387" si="1">F16</f>
        <v>16.15080048364273</v>
      </c>
      <c r="V387" s="26">
        <f t="shared" si="1"/>
        <v>17.644353226006114</v>
      </c>
    </row>
    <row r="388" spans="16:22">
      <c r="P388" s="8" t="s">
        <v>76</v>
      </c>
      <c r="Q388" s="8">
        <v>15</v>
      </c>
      <c r="R388" s="8" t="s">
        <v>119</v>
      </c>
      <c r="S388" s="13">
        <f>1/(SQRT(1+(SIGMA_ZETA/N_2)*(Final_Calculated_C/d^2)^2))</f>
        <v>0.9247683976018245</v>
      </c>
      <c r="T388" s="13">
        <f>1/(SQRT(1+(SIGMA_ZETA/N_2)*(T387/d)^2))</f>
        <v>0.91073841139447376</v>
      </c>
      <c r="U388" s="13">
        <f>1/(SQRT(1+(SIGMA_ZETA/N_2)*(U387/d)^2))</f>
        <v>0.8953972402815501</v>
      </c>
      <c r="V388" s="13">
        <f>1/(SQRT(1+(SIGMA_ZETA/N_2)*(V387/d)^2))</f>
        <v>0.87870039592491533</v>
      </c>
    </row>
    <row r="389" spans="16:22" ht="15">
      <c r="P389" s="27" t="s">
        <v>120</v>
      </c>
      <c r="Q389" s="28">
        <v>22</v>
      </c>
      <c r="R389" s="1" t="s">
        <v>121</v>
      </c>
      <c r="S389" s="26">
        <f>(x_T/Final_F_P^2)/(1+(x_T*SIGMA_ZETA_1/N_5)*(Final_Calculated_C/d^2)^2)</f>
        <v>0.53676609234670924</v>
      </c>
      <c r="T389" s="26">
        <f>(E10/T388^2)/(1+(E10*SIGMA_ZETA_1/N_5)*(T387/d^2)^2)</f>
        <v>0.54182325461404501</v>
      </c>
      <c r="U389" s="26">
        <f>(F10/U388^2)/(1+(F10*SIGMA_ZETA_1/N_5)*(U387/d^2)^2)</f>
        <v>0.54737206752877421</v>
      </c>
      <c r="V389" s="26">
        <f>(G10/V388^2)/(1+(G10*SIGMA_ZETA_1/N_5)*(V387/d^2)^2)</f>
        <v>0.55343118123608093</v>
      </c>
    </row>
    <row r="390" spans="16:22">
      <c r="P390" s="8" t="s">
        <v>33</v>
      </c>
      <c r="Q390" s="8">
        <v>12</v>
      </c>
      <c r="R390" s="29" t="s">
        <v>122</v>
      </c>
      <c r="S390" s="26">
        <f>1-(x/(3*F_GAMMA*Final_x_TP))</f>
        <v>0.84474925946047563</v>
      </c>
      <c r="T390" s="26">
        <f>1-(T4/(3*T5*T389))</f>
        <v>0.84619830798385753</v>
      </c>
      <c r="U390" s="26">
        <f>1-(U4/(3*U5*U389))</f>
        <v>0.84775742447078251</v>
      </c>
      <c r="V390" s="26">
        <f>1-(V4/(3*V5*V389))</f>
        <v>0.84942421721304262</v>
      </c>
    </row>
    <row r="391" spans="16:22" ht="15">
      <c r="P391" s="8" t="s">
        <v>123</v>
      </c>
      <c r="Q391" s="28">
        <v>7</v>
      </c>
      <c r="R391" s="8" t="s">
        <v>124</v>
      </c>
      <c r="S391" s="9">
        <f>(Final_Calculated_C*N_6*Final_F_P*Final_Y_W_Reducers*SQRT(x*P_1*RHO))</f>
        <v>2295</v>
      </c>
      <c r="T391" s="9">
        <f>(T387*N_6*T388*T390*SQRT(T4*E4*E7))</f>
        <v>2495</v>
      </c>
      <c r="U391" s="9">
        <f>(U387*N_6*U388*U390*SQRT(U4*F4*F7))</f>
        <v>2695</v>
      </c>
      <c r="V391" s="9">
        <f>(V387*N_6*V388*V390*SQRT(V4*G4*G7))</f>
        <v>2895</v>
      </c>
    </row>
    <row r="392" spans="16:22">
      <c r="P392" s="8" t="s">
        <v>125</v>
      </c>
      <c r="Q392" s="28">
        <v>7</v>
      </c>
      <c r="R392" s="8" t="s">
        <v>126</v>
      </c>
      <c r="S392" s="13">
        <f>(Final_Calculated_C*0.667*N_6*Final_F_P*SQRT(Final_CH_x_W_Reducers*P_1*RHO))</f>
        <v>2655.2366654146945</v>
      </c>
      <c r="T392" s="13">
        <f>(T387*0.667*N_6*T388*SQRT(T393*E4*E7))</f>
        <v>2895.2298469528778</v>
      </c>
      <c r="U392" s="13">
        <f>(U387*0.667*N_6*U388*SQRT(U393*F4*F7))</f>
        <v>3137.5041790028754</v>
      </c>
      <c r="V392" s="13">
        <f>(V387*0.667*N_6*V388*SQRT(V393*G4*G7))</f>
        <v>3382.2956822465299</v>
      </c>
    </row>
    <row r="393" spans="16:22" ht="15.75">
      <c r="P393" s="8" t="s">
        <v>127</v>
      </c>
      <c r="Q393" s="28">
        <v>10</v>
      </c>
      <c r="R393" s="29" t="s">
        <v>128</v>
      </c>
      <c r="S393" s="26">
        <f>F_GAMMA*Final_x_TP</f>
        <v>0.53676609234670924</v>
      </c>
      <c r="T393" s="26">
        <f>T5*T389</f>
        <v>0.54182325461404501</v>
      </c>
      <c r="U393" s="26">
        <f>U5*U389</f>
        <v>0.54737206752877421</v>
      </c>
      <c r="V393" s="26">
        <f>V5*V389</f>
        <v>0.55343118123608093</v>
      </c>
    </row>
    <row r="394" spans="16:22">
      <c r="P394" s="8" t="s">
        <v>129</v>
      </c>
      <c r="Q394" s="1"/>
      <c r="R394" s="8" t="s">
        <v>130</v>
      </c>
      <c r="S394" s="26">
        <f>IF(x&lt;Final_CH_x_W_Reducers,Final_Flow_NonCh_W_Reducers,Final_Flow_Ch_W_Reducers)</f>
        <v>2295</v>
      </c>
      <c r="T394" s="26">
        <f>IF(T4&lt;T393,T391,T392)</f>
        <v>2495</v>
      </c>
      <c r="U394" s="26">
        <f>IF(U4&lt;U393,U391,U392)</f>
        <v>2695</v>
      </c>
      <c r="V394" s="26">
        <f>IF(V4&lt;V393,V391,V392)</f>
        <v>2895</v>
      </c>
    </row>
    <row r="395" spans="16:22" ht="12" customHeight="1"/>
    <row r="396" spans="16:22">
      <c r="P396" s="30" t="s">
        <v>131</v>
      </c>
      <c r="Q396" s="31"/>
      <c r="R396" s="1"/>
      <c r="S396" s="1"/>
    </row>
    <row r="397" spans="16:22">
      <c r="P397" s="1" t="s">
        <v>132</v>
      </c>
      <c r="Q397" s="1"/>
      <c r="R397" s="2" t="s">
        <v>133</v>
      </c>
      <c r="S397" s="5">
        <f>IF(FLAG_1=1,C_,C_*1.156)</f>
        <v>13.364247998281096</v>
      </c>
      <c r="T397" s="5">
        <f>IF(FLAG_1=1,E16,E16*1.156)</f>
        <v>14.727443986056704</v>
      </c>
      <c r="U397" s="5">
        <f>IF(FLAG_1=1,F16,F16*1.156)</f>
        <v>16.15080048364273</v>
      </c>
      <c r="V397" s="5">
        <f>IF(FLAG_1=1,G16,G16*1.156)</f>
        <v>17.644353226006114</v>
      </c>
    </row>
    <row r="398" spans="16:22">
      <c r="P398" s="29" t="s">
        <v>134</v>
      </c>
      <c r="Q398" s="31"/>
      <c r="R398" s="1" t="s">
        <v>135</v>
      </c>
      <c r="S398" s="26">
        <f>IF(FLAG_2=3,P_1*0.145,IF(FLAG_2=2,P_1*14.5,P_1))</f>
        <v>100</v>
      </c>
      <c r="T398" s="26">
        <f>IF(FLAG_2=3,E4*0.145,IF(FLAG_2=2,E4*14.5,E4))</f>
        <v>100</v>
      </c>
      <c r="U398" s="26">
        <f>IF(FLAG_2=3,F4*0.145,IF(FLAG_2=2,F4*14.5,F4))</f>
        <v>100</v>
      </c>
      <c r="V398" s="26">
        <f>IF(FLAG_2=3,G4*0.145,IF(FLAG_2=2,G4*14.5,G4))</f>
        <v>100</v>
      </c>
    </row>
    <row r="399" spans="16:22">
      <c r="P399" s="29" t="s">
        <v>136</v>
      </c>
      <c r="Q399" s="31"/>
      <c r="R399" s="1" t="s">
        <v>137</v>
      </c>
      <c r="S399" s="26">
        <f>IF(FLAG_2=1,T_abs,T_abs*1.8)</f>
        <v>560</v>
      </c>
      <c r="T399" s="26">
        <f>IF(FLAG_2=1,T6,T6*1.8)</f>
        <v>560</v>
      </c>
      <c r="U399" s="26">
        <f>IF(FLAG_2=1,U6,U6*1.8)</f>
        <v>560</v>
      </c>
      <c r="V399" s="26">
        <f>IF(FLAG_2=1,V6,V6*1.8)</f>
        <v>560</v>
      </c>
    </row>
    <row r="400" spans="16:22">
      <c r="P400" s="29" t="s">
        <v>138</v>
      </c>
      <c r="Q400" s="31"/>
      <c r="R400" s="29" t="s">
        <v>139</v>
      </c>
      <c r="S400" s="26">
        <f>(14.696*M)/(10.72*519.67)</f>
        <v>7.6423197959439818E-2</v>
      </c>
      <c r="T400" s="21" t="s">
        <v>29</v>
      </c>
      <c r="U400" s="21" t="s">
        <v>29</v>
      </c>
      <c r="V400" s="21" t="s">
        <v>29</v>
      </c>
    </row>
    <row r="401" spans="16:22">
      <c r="P401" s="29" t="s">
        <v>140</v>
      </c>
      <c r="Q401" s="31"/>
      <c r="R401" s="29"/>
      <c r="S401" s="26"/>
    </row>
    <row r="402" spans="16:22">
      <c r="P402" s="2" t="s">
        <v>141</v>
      </c>
      <c r="Q402" s="2"/>
      <c r="R402" s="2" t="s">
        <v>142</v>
      </c>
      <c r="S402" s="1">
        <v>0</v>
      </c>
      <c r="T402" s="1">
        <v>0</v>
      </c>
      <c r="U402" s="1">
        <v>0</v>
      </c>
      <c r="V402" s="1">
        <v>0</v>
      </c>
    </row>
    <row r="403" spans="16:22">
      <c r="P403" s="2" t="s">
        <v>143</v>
      </c>
      <c r="Q403" s="2"/>
      <c r="R403" s="2" t="s">
        <v>144</v>
      </c>
      <c r="S403" s="1">
        <v>-1</v>
      </c>
      <c r="T403" s="1">
        <v>-1</v>
      </c>
      <c r="U403" s="1">
        <v>-1</v>
      </c>
      <c r="V403" s="1">
        <v>-1</v>
      </c>
    </row>
    <row r="404" spans="16:22">
      <c r="P404" s="2" t="s">
        <v>145</v>
      </c>
      <c r="Q404" s="2"/>
      <c r="R404" s="2" t="s">
        <v>146</v>
      </c>
      <c r="S404" s="13">
        <f>IF(x&lt;0.41,7.32*x+1,4-5.93*(x-0.41))</f>
        <v>2.83</v>
      </c>
      <c r="T404" s="13">
        <f>IF(T4&lt;0.41,7.32*T4+1,4-5.93*(T4-0.41))</f>
        <v>2.83</v>
      </c>
      <c r="U404" s="13">
        <f>IF(U4&lt;0.41,7.32*U4+1,4-5.93*(U4-0.41))</f>
        <v>2.83</v>
      </c>
      <c r="V404" s="13">
        <f>IF(V4&lt;0.41,7.32*V4+1,4-5.93*(V4-0.41))</f>
        <v>2.83</v>
      </c>
    </row>
    <row r="405" spans="16:22">
      <c r="P405" s="2" t="s">
        <v>147</v>
      </c>
      <c r="Q405" s="2"/>
      <c r="R405" s="2" t="s">
        <v>148</v>
      </c>
      <c r="S405" s="1">
        <f>IF(x&lt;0.3,6.7*x,IF(x&lt;0.7,2,2-6.7*(x-0.7)))</f>
        <v>1.675</v>
      </c>
      <c r="T405" s="1">
        <f>IF(T4&lt;0.3,6.7*T4,IF(T4&lt;0.7,2,2-6.7*(T4-0.7)))</f>
        <v>1.675</v>
      </c>
      <c r="U405" s="1">
        <f>IF(U4&lt;0.3,6.7*U4,IF(U4&lt;0.7,2,2-6.7*(U4-0.7)))</f>
        <v>1.675</v>
      </c>
      <c r="V405" s="1">
        <f>IF(V4&lt;0.3,6.7*V4,IF(V4&lt;0.7,2,2-6.7*(V4-0.7)))</f>
        <v>1.675</v>
      </c>
    </row>
    <row r="406" spans="16:22">
      <c r="P406" s="2" t="s">
        <v>149</v>
      </c>
      <c r="Q406" s="2"/>
      <c r="R406" s="2" t="s">
        <v>150</v>
      </c>
      <c r="S406" s="1">
        <f>IF(x&lt;0.3,6.7*x,IF(x&lt;0.7,2,2-6.7*(x-0.7)))</f>
        <v>1.675</v>
      </c>
      <c r="T406" s="1">
        <f>IF(T4&lt;0.3,6.7*T4,IF(x&lt;0.7,2,2-6.7*(T4-0.7)))</f>
        <v>1.675</v>
      </c>
      <c r="U406" s="1">
        <f>IF(U4&lt;0.3,6.7*U4,IF(x&lt;0.7,2,2-6.7*(U4-0.7)))</f>
        <v>1.675</v>
      </c>
      <c r="V406" s="1">
        <f>IF(V4&lt;0.3,6.7*V4,IF(x&lt;0.7,2,2-6.7*(V4-0.7)))</f>
        <v>1.675</v>
      </c>
    </row>
    <row r="407" spans="16:22">
      <c r="P407" s="2" t="s">
        <v>151</v>
      </c>
      <c r="Q407" s="2"/>
      <c r="R407" s="2" t="s">
        <v>152</v>
      </c>
      <c r="S407" s="5">
        <f>IF(VSC=4,DeltaLg_4,IF(VSC=3,DeltaLg_3,IF(VSC=2,DeltaLg_2,IF(VSC=1,DeltaLg_1,DeltaLg_0))))</f>
        <v>1.675</v>
      </c>
      <c r="T407" s="5">
        <f>IF(VSC=4,T406,IF(VSC=3,T405,IF(VSC=2,T404,IF(VSC=1,T403,T402))))</f>
        <v>1.675</v>
      </c>
      <c r="U407" s="5">
        <f>IF(VSC=4,U406,IF(VSC=3,U405,IF(VSC=2,U404,IF(VSC=1,U403,U402))))</f>
        <v>1.675</v>
      </c>
      <c r="V407" s="5">
        <f>IF(VSC=4,V406,IF(VSC=3,V405,IF(VSC=2,V404,IF(VSC=1,V403,V402))))</f>
        <v>1.675</v>
      </c>
    </row>
    <row r="408" spans="16:22">
      <c r="P408" s="2" t="s">
        <v>153</v>
      </c>
      <c r="Q408" s="10"/>
      <c r="R408" s="1" t="s">
        <v>154</v>
      </c>
      <c r="S408" s="26">
        <f>IF(FLAG_2=3,(P_1-DELTA_P)*0.145,IF(FLAG_2=2,(P_1-DELTA_P)*14.5,(P_1-DELTA_P)))</f>
        <v>75</v>
      </c>
      <c r="T408" s="26">
        <f>IF(FLAG_2=3,(E4-E6)*0.145,IF(FLAG_2=2,(E4-E6)*14.5,(E4-E6)))</f>
        <v>75</v>
      </c>
      <c r="U408" s="26">
        <f>IF(FLAG_2=3,(F4-F6)*0.145,IF(FLAG_2=2,(F4-F6)*14.5,(F4-F6)))</f>
        <v>75</v>
      </c>
      <c r="V408" s="26">
        <f>IF(FLAG_2=3,(G4-G6)*0.145,IF(FLAG_2=2,(G4-G6)*14.5,(G4-G6)))</f>
        <v>75</v>
      </c>
    </row>
    <row r="409" spans="16:22">
      <c r="P409" s="2" t="s">
        <v>155</v>
      </c>
      <c r="Q409" s="1"/>
      <c r="R409" s="2" t="s">
        <v>156</v>
      </c>
      <c r="S409" s="32">
        <f>IF(P_2_psia&lt;435,0,IF(P_2_psia&lt;798,-(P_2_psia-435)/36.3,-10))</f>
        <v>0</v>
      </c>
      <c r="T409" s="32">
        <f>IF(T408&lt;435,0,IF(T408&lt;798,-(T408-435)/36.3,-10))</f>
        <v>0</v>
      </c>
      <c r="U409" s="32">
        <f t="shared" ref="U409:V409" si="2">IF(U408&lt;435,0,IF(U408&lt;798,-(U408-435)/36.3,-10))</f>
        <v>0</v>
      </c>
      <c r="V409" s="32">
        <f t="shared" si="2"/>
        <v>0</v>
      </c>
    </row>
    <row r="410" spans="16:22">
      <c r="P410" s="29" t="s">
        <v>157</v>
      </c>
      <c r="Q410" s="31"/>
      <c r="R410" s="29" t="s">
        <v>158</v>
      </c>
      <c r="S410" s="26">
        <f>14*LOG(C_v)+18*LOG(P_1_psia)+5*LOG(T_1_degR)-5*LOG(RHO_n)+20*LOG(LOG(P_1_psia/P_2_psia))+22.8+DeltaLg+DeltaLp+DeltaLp2</f>
        <v>75.496979666850436</v>
      </c>
      <c r="T410" s="26">
        <f>14*LOG(T397)+18*LOG(T398)+5*LOG(T399)-5*LOG(RHO_n)+20*LOG(LOG(T398/T408))+22.8+T407+DeltaLp+T409</f>
        <v>76.087539615171522</v>
      </c>
      <c r="U410" s="26">
        <f>14*LOG(U397)+18*LOG(U398)+5*LOG(U399)-5*LOG(RHO_n)+20*LOG(LOG(U398/U408))+22.8+U407+DeltaLp+U409</f>
        <v>76.648473030884901</v>
      </c>
      <c r="V410" s="26">
        <f>14*LOG(V397)+18*LOG(V398)+5*LOG(V399)-5*LOG(RHO_n)+20*LOG(LOG(V398/V408))+22.8+V407+DeltaLp+V409</f>
        <v>77.18623670834117</v>
      </c>
    </row>
    <row r="411" spans="16:22">
      <c r="P411" s="29"/>
      <c r="Q411" s="31"/>
      <c r="R411" s="29"/>
      <c r="S411" s="26"/>
    </row>
    <row r="412" spans="16:22">
      <c r="P412" s="30" t="s">
        <v>159</v>
      </c>
      <c r="Q412" s="31"/>
      <c r="R412" s="29"/>
      <c r="S412" s="12"/>
    </row>
    <row r="413" spans="16:22">
      <c r="P413" s="2" t="s">
        <v>160</v>
      </c>
      <c r="Q413" s="10"/>
      <c r="R413" s="2" t="s">
        <v>161</v>
      </c>
      <c r="S413" s="5">
        <f>IF(N_2=890,d,d*0.04)</f>
        <v>1</v>
      </c>
      <c r="T413" s="21" t="s">
        <v>29</v>
      </c>
      <c r="U413" s="21" t="s">
        <v>29</v>
      </c>
      <c r="V413" s="21" t="s">
        <v>29</v>
      </c>
    </row>
    <row r="414" spans="16:22">
      <c r="P414" s="29" t="s">
        <v>162</v>
      </c>
      <c r="Q414" s="1"/>
      <c r="R414" s="29" t="s">
        <v>163</v>
      </c>
      <c r="S414" s="26">
        <f>IF(N_6=63.3,W,2.205*W)</f>
        <v>2295</v>
      </c>
      <c r="T414" s="26">
        <f>IF(N_6=63.3,E3,2.205*E3)</f>
        <v>2495</v>
      </c>
      <c r="U414" s="26">
        <f>IF(N_6=63.3,F3,2.205*F3)</f>
        <v>2695</v>
      </c>
      <c r="V414" s="26">
        <f>IF(N_6=63.3,G3,2.205*G3)</f>
        <v>2895</v>
      </c>
    </row>
    <row r="415" spans="16:22">
      <c r="P415" s="29" t="s">
        <v>164</v>
      </c>
      <c r="Q415" s="1"/>
      <c r="R415" s="29" t="s">
        <v>165</v>
      </c>
      <c r="S415" s="1">
        <f>IF(N_6=63.3,RHO,RHO*0.0624)</f>
        <v>0.4824</v>
      </c>
      <c r="T415" s="1">
        <f>IF(N_6=63.3,E7,E7*0.0624)</f>
        <v>0.4824</v>
      </c>
      <c r="U415" s="1">
        <f>IF(N_6=63.3,F7,F7*0.0624)</f>
        <v>0.4824</v>
      </c>
      <c r="V415" s="1">
        <f>IF(N_6=63.3,G7,G7*0.0624)</f>
        <v>0.4824</v>
      </c>
    </row>
    <row r="416" spans="16:22">
      <c r="P416" s="29" t="s">
        <v>166</v>
      </c>
      <c r="Q416" s="1"/>
      <c r="R416" s="29" t="s">
        <v>167</v>
      </c>
      <c r="S416" s="1">
        <f>35.34*W_to_lbm_h*P_1_psia/(RHO_lb_ft3*T_1_degR)</f>
        <v>30022.987739872067</v>
      </c>
      <c r="T416" s="1">
        <f>35.34*T414*T398/(T415*T399)</f>
        <v>32639.370113717127</v>
      </c>
      <c r="U416" s="1">
        <f t="shared" ref="U416:V416" si="3">35.34*U414*U398/(U415*U399)</f>
        <v>35255.752487562189</v>
      </c>
      <c r="V416" s="1">
        <f t="shared" si="3"/>
        <v>37872.134861407249</v>
      </c>
    </row>
    <row r="417" spans="16:22">
      <c r="P417" s="29" t="s">
        <v>168</v>
      </c>
      <c r="Q417" s="31"/>
      <c r="R417" s="29" t="s">
        <v>169</v>
      </c>
      <c r="S417" s="26">
        <f>(lbm_h_to_scfh/(154861*P_2_psia*d_in^2))*SQRT(M*T_1_degR/GAMMA)</f>
        <v>0.2782625940424322</v>
      </c>
      <c r="T417" s="26">
        <f>(T416/(154861*T408*d_in^2))*SQRT(M*T399/GAMMA)</f>
        <v>0.30251205757554173</v>
      </c>
      <c r="U417" s="26">
        <f>(U416/(154861*U408*d_in^2))*SQRT(M*U399/GAMMA)</f>
        <v>0.32676152110865131</v>
      </c>
      <c r="V417" s="26">
        <f>(V416/(154861*V408*d_in^2))*SQRT(M*V399/GAMMA)</f>
        <v>0.35101098464176084</v>
      </c>
    </row>
    <row r="419" spans="16:22">
      <c r="P419" s="29"/>
      <c r="Q419" s="31"/>
      <c r="R419" s="29"/>
      <c r="S419" s="26"/>
    </row>
  </sheetData>
  <sheetProtection password="8E81" sheet="1" objects="1" scenarios="1" formatCells="0" formatColumns="0"/>
  <mergeCells count="1">
    <mergeCell ref="E1:F1"/>
  </mergeCells>
  <phoneticPr fontId="0" type="noConversion"/>
  <pageMargins left="0.75" right="0.75" top="1" bottom="1" header="0.5" footer="0.5"/>
  <pageSetup scale="9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103</vt:i4>
      </vt:variant>
    </vt:vector>
  </HeadingPairs>
  <TitlesOfParts>
    <vt:vector size="106" baseType="lpstr">
      <vt:lpstr>Sheet1</vt:lpstr>
      <vt:lpstr>Sheet2</vt:lpstr>
      <vt:lpstr>Sheet3</vt:lpstr>
      <vt:lpstr>A</vt:lpstr>
      <vt:lpstr>ALPHA</vt:lpstr>
      <vt:lpstr>C_</vt:lpstr>
      <vt:lpstr>C_Ch</vt:lpstr>
      <vt:lpstr>C_Ch_W_Reducers</vt:lpstr>
      <vt:lpstr>C_i</vt:lpstr>
      <vt:lpstr>C_NonCh</vt:lpstr>
      <vt:lpstr>C_NonCh_W_Reducers</vt:lpstr>
      <vt:lpstr>C_o</vt:lpstr>
      <vt:lpstr>C_v</vt:lpstr>
      <vt:lpstr>Calc_Flow_From_Final__Calc_C</vt:lpstr>
      <vt:lpstr>CH_x</vt:lpstr>
      <vt:lpstr>CH_x_W_Reducers</vt:lpstr>
      <vt:lpstr>d</vt:lpstr>
      <vt:lpstr>D_1</vt:lpstr>
      <vt:lpstr>D_2</vt:lpstr>
      <vt:lpstr>d_in</vt:lpstr>
      <vt:lpstr>D_j</vt:lpstr>
      <vt:lpstr>DATA1</vt:lpstr>
      <vt:lpstr>DATA2</vt:lpstr>
      <vt:lpstr>DATA3</vt:lpstr>
      <vt:lpstr>DATA4</vt:lpstr>
      <vt:lpstr>DELTA_P</vt:lpstr>
      <vt:lpstr>DeltaLg</vt:lpstr>
      <vt:lpstr>DeltaLg_0</vt:lpstr>
      <vt:lpstr>DeltaLg_1</vt:lpstr>
      <vt:lpstr>DeltaLg_2</vt:lpstr>
      <vt:lpstr>DeltaLg_3</vt:lpstr>
      <vt:lpstr>DeltaLg_4</vt:lpstr>
      <vt:lpstr>DeltaLp</vt:lpstr>
      <vt:lpstr>DeltaLp2</vt:lpstr>
      <vt:lpstr>ETA_m</vt:lpstr>
      <vt:lpstr>ETA_m1</vt:lpstr>
      <vt:lpstr>ETA_m23</vt:lpstr>
      <vt:lpstr>ETA_m4</vt:lpstr>
      <vt:lpstr>ETA_m5</vt:lpstr>
      <vt:lpstr>F_GAMMA</vt:lpstr>
      <vt:lpstr>f_o</vt:lpstr>
      <vt:lpstr>F_P</vt:lpstr>
      <vt:lpstr>f_p_selected</vt:lpstr>
      <vt:lpstr>f_p1</vt:lpstr>
      <vt:lpstr>f_p2</vt:lpstr>
      <vt:lpstr>f_r</vt:lpstr>
      <vt:lpstr>Final_Calculated_C</vt:lpstr>
      <vt:lpstr>Final_CH_x_W_Reducers</vt:lpstr>
      <vt:lpstr>Final_F_P</vt:lpstr>
      <vt:lpstr>Final_Flow_Ch_W_Reducers</vt:lpstr>
      <vt:lpstr>Final_Flow_NonCh_W_Reducers</vt:lpstr>
      <vt:lpstr>Final_x_TP</vt:lpstr>
      <vt:lpstr>Final_Y_W_Reducers</vt:lpstr>
      <vt:lpstr>FLAG_1</vt:lpstr>
      <vt:lpstr>FLAG_2</vt:lpstr>
      <vt:lpstr>FLAG_A</vt:lpstr>
      <vt:lpstr>GAMMA</vt:lpstr>
      <vt:lpstr>L_A</vt:lpstr>
      <vt:lpstr>L_G</vt:lpstr>
      <vt:lpstr>L_pi</vt:lpstr>
      <vt:lpstr>lbm_h_to_scfh</vt:lpstr>
      <vt:lpstr>M</vt:lpstr>
      <vt:lpstr>M_j</vt:lpstr>
      <vt:lpstr>MN</vt:lpstr>
      <vt:lpstr>MW</vt:lpstr>
      <vt:lpstr>N_2</vt:lpstr>
      <vt:lpstr>N_5</vt:lpstr>
      <vt:lpstr>N_6</vt:lpstr>
      <vt:lpstr>N_9</vt:lpstr>
      <vt:lpstr>P_1</vt:lpstr>
      <vt:lpstr>P_1_psia</vt:lpstr>
      <vt:lpstr>P_2_psia</vt:lpstr>
      <vt:lpstr>P1_over_P2break</vt:lpstr>
      <vt:lpstr>P1_over_P2crit</vt:lpstr>
      <vt:lpstr>Sheet1!Print_Area</vt:lpstr>
      <vt:lpstr>r_</vt:lpstr>
      <vt:lpstr>RHO</vt:lpstr>
      <vt:lpstr>RHO_lb_ft3</vt:lpstr>
      <vt:lpstr>RHO_n</vt:lpstr>
      <vt:lpstr>Select_C_Non_or_C_Ch</vt:lpstr>
      <vt:lpstr>Selected_scfh</vt:lpstr>
      <vt:lpstr>SIGMA_ZETA</vt:lpstr>
      <vt:lpstr>SIGMA_ZETA_1</vt:lpstr>
      <vt:lpstr>T_1</vt:lpstr>
      <vt:lpstr>T_1_degR</vt:lpstr>
      <vt:lpstr>T_abs</vt:lpstr>
      <vt:lpstr>T_L</vt:lpstr>
      <vt:lpstr>T_Lfo</vt:lpstr>
      <vt:lpstr>T_lfp1</vt:lpstr>
      <vt:lpstr>T_lfp2</vt:lpstr>
      <vt:lpstr>T_lfp3</vt:lpstr>
      <vt:lpstr>T_lfp4</vt:lpstr>
      <vt:lpstr>T_lfpselected</vt:lpstr>
      <vt:lpstr>t_p_in</vt:lpstr>
      <vt:lpstr>VSC</vt:lpstr>
      <vt:lpstr>W</vt:lpstr>
      <vt:lpstr>W_to_lbm_h</vt:lpstr>
      <vt:lpstr>x</vt:lpstr>
      <vt:lpstr>x_T</vt:lpstr>
      <vt:lpstr>x_TP</vt:lpstr>
      <vt:lpstr>Y</vt:lpstr>
      <vt:lpstr>Y_W_Reducers</vt:lpstr>
      <vt:lpstr>ZETA_1</vt:lpstr>
      <vt:lpstr>ZETA_2</vt:lpstr>
      <vt:lpstr>ZETA_B1</vt:lpstr>
      <vt:lpstr>ZETA_B2</vt:lpstr>
    </vt:vector>
  </TitlesOfParts>
  <Company>Jamesbury Neles Controls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Monsen</dc:creator>
  <cp:lastModifiedBy>JonM</cp:lastModifiedBy>
  <cp:lastPrinted>2014-09-28T14:25:07Z</cp:lastPrinted>
  <dcterms:created xsi:type="dcterms:W3CDTF">2003-01-19T22:45:52Z</dcterms:created>
  <dcterms:modified xsi:type="dcterms:W3CDTF">2015-01-09T15:15:58Z</dcterms:modified>
</cp:coreProperties>
</file>